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LTIMOS FINALES PARA ENTREGAR\"/>
    </mc:Choice>
  </mc:AlternateContent>
  <xr:revisionPtr revIDLastSave="0" documentId="13_ncr:1_{49AA1AC3-3176-4C40-BD28-B323347512D7}" xr6:coauthVersionLast="47" xr6:coauthVersionMax="47" xr10:uidLastSave="{00000000-0000-0000-0000-000000000000}"/>
  <bookViews>
    <workbookView xWindow="-108" yWindow="-108" windowWidth="23256" windowHeight="12456" firstSheet="4" activeTab="7" xr2:uid="{00000000-000D-0000-FFFF-FFFF00000000}"/>
  </bookViews>
  <sheets>
    <sheet name="Asignación de fallas" sheetId="17" r:id="rId1"/>
    <sheet name="Matrices Proba-Impac" sheetId="16" r:id="rId2"/>
    <sheet name="Resultados equipos" sheetId="12" r:id="rId3"/>
    <sheet name="1. S. Recepción" sheetId="2" r:id="rId4"/>
    <sheet name="2. S. Transporte" sheetId="3" r:id="rId5"/>
    <sheet name="3. S. Dosificación" sheetId="4" r:id="rId6"/>
    <sheet name="4. S. Molienda" sheetId="5" r:id="rId7"/>
    <sheet name="5. S. Peletización" sheetId="6" r:id="rId8"/>
    <sheet name="6. S. Generación fluidos Frecue" sheetId="7" r:id="rId9"/>
    <sheet name="6. S. Generación fluidos Impact" sheetId="15" r:id="rId10"/>
    <sheet name="7. S. Ensacado" sheetId="8" r:id="rId11"/>
    <sheet name="8. S. Mezclado" sheetId="9" r:id="rId12"/>
    <sheet name="9. S. Control y automatización" sheetId="10" r:id="rId13"/>
  </sheets>
  <definedNames>
    <definedName name="_xlnm.Print_Area" localSheetId="3">'1. S. Recepción'!$B$2:$K$33</definedName>
    <definedName name="_xlnm.Print_Area" localSheetId="4">'2. S. Transporte'!$B$2:$F$33</definedName>
    <definedName name="_xlnm.Print_Area" localSheetId="5">'3. S. Dosificación'!$B$2:$F$33</definedName>
    <definedName name="_xlnm.Print_Area" localSheetId="6">'4. S. Molienda'!$B$2:$E$33</definedName>
    <definedName name="_xlnm.Print_Area" localSheetId="7">'5. S. Peletización'!$B$2:$J$33</definedName>
    <definedName name="_xlnm.Print_Area" localSheetId="8">'6. S. Generación fluidos Frecue'!$B$2:$E$39</definedName>
    <definedName name="_xlnm.Print_Area" localSheetId="9">'6. S. Generación fluidos Impact'!$B$2:$E$33</definedName>
    <definedName name="_xlnm.Print_Area" localSheetId="10">'7. S. Ensacado'!$B$2:$F$33</definedName>
    <definedName name="_xlnm.Print_Area" localSheetId="11">'8. S. Mezclado'!$B$2:$G$33</definedName>
    <definedName name="_xlnm.Print_Area" localSheetId="12">'9. S. Control y automatización'!$B$2:$D$33</definedName>
    <definedName name="_xlnm.Print_Area" localSheetId="1">'Matrices Proba-Impac'!#REF!</definedName>
    <definedName name="_xlnm.Print_Area" localSheetId="2">'Resultados equipos'!#REF!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8" i="16" l="1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3" i="16"/>
  <c r="D142" i="16"/>
  <c r="D141" i="16"/>
  <c r="D140" i="16"/>
  <c r="D139" i="16"/>
  <c r="D138" i="16"/>
  <c r="D137" i="16"/>
  <c r="D136" i="16"/>
  <c r="D132" i="16"/>
  <c r="D131" i="16"/>
  <c r="D130" i="16"/>
  <c r="D129" i="16"/>
  <c r="D128" i="16"/>
  <c r="E38" i="15" l="1"/>
  <c r="D38" i="15"/>
  <c r="E37" i="15"/>
  <c r="D37" i="15"/>
  <c r="E36" i="15"/>
  <c r="D36" i="15"/>
  <c r="D39" i="15" l="1"/>
  <c r="E39" i="15"/>
  <c r="D37" i="3" l="1"/>
  <c r="D38" i="3"/>
  <c r="D38" i="2"/>
  <c r="E37" i="3"/>
  <c r="F37" i="3"/>
  <c r="D37" i="2"/>
  <c r="E37" i="9"/>
  <c r="D39" i="2" l="1"/>
  <c r="D39" i="3"/>
  <c r="D38" i="8"/>
  <c r="D38" i="10" l="1"/>
  <c r="D37" i="10"/>
  <c r="D36" i="10"/>
  <c r="G38" i="9"/>
  <c r="F38" i="9"/>
  <c r="E38" i="9"/>
  <c r="D38" i="9"/>
  <c r="G37" i="9"/>
  <c r="G39" i="9" s="1"/>
  <c r="F37" i="9"/>
  <c r="D37" i="9"/>
  <c r="G36" i="9"/>
  <c r="F36" i="9"/>
  <c r="E36" i="9"/>
  <c r="D36" i="9"/>
  <c r="D39" i="10" l="1"/>
  <c r="F39" i="9"/>
  <c r="E39" i="9"/>
  <c r="D39" i="9"/>
  <c r="F38" i="8"/>
  <c r="E38" i="8"/>
  <c r="F37" i="8"/>
  <c r="E37" i="8"/>
  <c r="D37" i="8"/>
  <c r="D39" i="8" s="1"/>
  <c r="F36" i="8"/>
  <c r="E36" i="8"/>
  <c r="D36" i="8"/>
  <c r="F39" i="8" l="1"/>
  <c r="E39" i="8"/>
  <c r="E38" i="7"/>
  <c r="D38" i="7"/>
  <c r="E37" i="7"/>
  <c r="D37" i="7"/>
  <c r="E36" i="7"/>
  <c r="D36" i="7"/>
  <c r="E39" i="7" l="1"/>
  <c r="D39" i="7"/>
  <c r="J38" i="6"/>
  <c r="I38" i="6"/>
  <c r="H38" i="6"/>
  <c r="G38" i="6"/>
  <c r="F38" i="6"/>
  <c r="E38" i="6"/>
  <c r="D38" i="6"/>
  <c r="J37" i="6"/>
  <c r="I37" i="6"/>
  <c r="H37" i="6"/>
  <c r="G37" i="6"/>
  <c r="F37" i="6"/>
  <c r="E37" i="6"/>
  <c r="D37" i="6"/>
  <c r="J36" i="6"/>
  <c r="I36" i="6"/>
  <c r="H36" i="6"/>
  <c r="G36" i="6"/>
  <c r="F36" i="6"/>
  <c r="E36" i="6"/>
  <c r="D36" i="6"/>
  <c r="E38" i="5"/>
  <c r="D38" i="5"/>
  <c r="E37" i="5"/>
  <c r="D37" i="5"/>
  <c r="E36" i="5"/>
  <c r="D36" i="5"/>
  <c r="F38" i="4"/>
  <c r="E38" i="4"/>
  <c r="D38" i="4"/>
  <c r="F37" i="4"/>
  <c r="E37" i="4"/>
  <c r="D37" i="4"/>
  <c r="F36" i="4"/>
  <c r="E36" i="4"/>
  <c r="D36" i="4"/>
  <c r="F38" i="3"/>
  <c r="E38" i="3"/>
  <c r="F36" i="3"/>
  <c r="E36" i="3"/>
  <c r="D36" i="3"/>
  <c r="F36" i="2"/>
  <c r="G36" i="2"/>
  <c r="H36" i="2"/>
  <c r="I36" i="2"/>
  <c r="J36" i="2"/>
  <c r="K36" i="2"/>
  <c r="E37" i="2"/>
  <c r="F37" i="2"/>
  <c r="G37" i="2"/>
  <c r="H37" i="2"/>
  <c r="I37" i="2"/>
  <c r="J37" i="2"/>
  <c r="K37" i="2"/>
  <c r="E38" i="2"/>
  <c r="F38" i="2"/>
  <c r="G38" i="2"/>
  <c r="H38" i="2"/>
  <c r="I38" i="2"/>
  <c r="J38" i="2"/>
  <c r="K38" i="2"/>
  <c r="E39" i="6" l="1"/>
  <c r="J39" i="6"/>
  <c r="D39" i="5"/>
  <c r="D39" i="6"/>
  <c r="F39" i="6"/>
  <c r="G39" i="6"/>
  <c r="H39" i="6"/>
  <c r="I39" i="6"/>
  <c r="E39" i="5"/>
  <c r="E39" i="4"/>
  <c r="D39" i="4"/>
  <c r="F39" i="4"/>
  <c r="F39" i="3"/>
  <c r="E39" i="3"/>
  <c r="K39" i="2"/>
  <c r="J39" i="2"/>
  <c r="I39" i="2"/>
  <c r="H39" i="2"/>
  <c r="G39" i="2"/>
  <c r="F39" i="2"/>
  <c r="E39" i="2"/>
  <c r="E36" i="2"/>
  <c r="D36" i="2"/>
</calcChain>
</file>

<file path=xl/sharedStrings.xml><?xml version="1.0" encoding="utf-8"?>
<sst xmlns="http://schemas.openxmlformats.org/spreadsheetml/2006/main" count="623" uniqueCount="193">
  <si>
    <t>SISTEMA DE RECEPCIÓN Y ALMACENAMIENTO</t>
  </si>
  <si>
    <t>Tabla de criterios</t>
  </si>
  <si>
    <t>Puntaje</t>
  </si>
  <si>
    <t>FRECUENCIA DE FALLAS</t>
  </si>
  <si>
    <t>IMPACTO OPERACIONAL</t>
  </si>
  <si>
    <t>No afecta la funcionalidad general del proceso</t>
  </si>
  <si>
    <t>FLEXIBILIDAD OPERACIONAL</t>
  </si>
  <si>
    <t>No existe opción de operación alternativa ni repuesto disponible</t>
  </si>
  <si>
    <t>Existe repuesto en almacén o posibilidad de compartir con otro equipo similar</t>
  </si>
  <si>
    <t>Hay función de repuesto inmediata y disponible</t>
  </si>
  <si>
    <t>COSTO DE MANTENIMIENTO</t>
  </si>
  <si>
    <t>Mayor o igual a $5M</t>
  </si>
  <si>
    <t>Mayor a $3M e inferior a $5M</t>
  </si>
  <si>
    <t xml:space="preserve">Mayor a $1M  e inferior a $3M </t>
  </si>
  <si>
    <t>Menor a $1M</t>
  </si>
  <si>
    <t>IMPACTO EN LA SEGURIDAD, AMBIENTE E HIGIENE</t>
  </si>
  <si>
    <t>Afecta gravemente a personas, infraestructura o medio ambiente con necesidad de notificación externa</t>
  </si>
  <si>
    <t>Daños severos a personas, infraestructura o medio ambiente sin necesidad de notificación externa</t>
  </si>
  <si>
    <t>Daños menores en personas, insstalaciones o el ambiente sin consecuencias mayores ni notificación</t>
  </si>
  <si>
    <t>No hay impacto en personas, insstalaciones o el ambiente</t>
  </si>
  <si>
    <t>EQUIPOS</t>
  </si>
  <si>
    <t>Frecuencia de la falla</t>
  </si>
  <si>
    <t>Consecuencia de la falla</t>
  </si>
  <si>
    <t>Criticidad total</t>
  </si>
  <si>
    <t>1. Báscula</t>
  </si>
  <si>
    <t>2. Plataforma volcadora hidráulica</t>
  </si>
  <si>
    <t>3. Tolvas de recibo</t>
  </si>
  <si>
    <t>4. Filtro de mangas</t>
  </si>
  <si>
    <t>5. Silos de almacenamiento cónico</t>
  </si>
  <si>
    <t>6.Silos de almacenamiento plano</t>
  </si>
  <si>
    <t xml:space="preserve">7. Barredora de silos </t>
  </si>
  <si>
    <t>8. Tanques de aceite</t>
  </si>
  <si>
    <t>No hay impacto en personas, instalaciones o el ambiente</t>
  </si>
  <si>
    <t>1. Transportadora de paletas</t>
  </si>
  <si>
    <t>2. Elevador de cangilones</t>
  </si>
  <si>
    <t>3. Transportador tormillo sin fin</t>
  </si>
  <si>
    <t>SISTEMA DE TRANSPORTE</t>
  </si>
  <si>
    <t>1. Tolva dosificación</t>
  </si>
  <si>
    <t>2. Tolva báscula</t>
  </si>
  <si>
    <t xml:space="preserve">3. Tolva de distribución a granelero </t>
  </si>
  <si>
    <t>SISTEMA DE DOSIFICACIÓN</t>
  </si>
  <si>
    <t>1. Molino de martillos</t>
  </si>
  <si>
    <t>2. Tolva de molienda</t>
  </si>
  <si>
    <t>SISTEMA DE MOLIENDA</t>
  </si>
  <si>
    <t>SISTEMA DE PELETIZACIÓN</t>
  </si>
  <si>
    <t>1. Peletizadora</t>
  </si>
  <si>
    <t>2. Limpiadora</t>
  </si>
  <si>
    <t>3. Tolvas de peletización</t>
  </si>
  <si>
    <t>4. Enfriadora</t>
  </si>
  <si>
    <t>5. Quebrantador</t>
  </si>
  <si>
    <t>6. Ciclón</t>
  </si>
  <si>
    <t>7. Zaranda</t>
  </si>
  <si>
    <t>1. Caldera</t>
  </si>
  <si>
    <t>2. Compresor</t>
  </si>
  <si>
    <t>1. Ensacadora</t>
  </si>
  <si>
    <t>2. Tolva de ensacadora</t>
  </si>
  <si>
    <t>3. Cintas transportadoras</t>
  </si>
  <si>
    <t>1. Mezcladora de micromezclas</t>
  </si>
  <si>
    <t>2. Mezcladora de paletas</t>
  </si>
  <si>
    <t>3. Elevador de micromezclas</t>
  </si>
  <si>
    <t>4. Tolva de alivio</t>
  </si>
  <si>
    <t>1. PLC</t>
  </si>
  <si>
    <r>
      <t xml:space="preserve">Falla rara o improbable:   </t>
    </r>
    <r>
      <rPr>
        <u/>
        <sz val="11"/>
        <color theme="1"/>
        <rFont val="Times New Roman"/>
        <family val="1"/>
      </rPr>
      <t>&lt;</t>
    </r>
    <r>
      <rPr>
        <sz val="11"/>
        <color theme="1"/>
        <rFont val="Times New Roman"/>
        <family val="1"/>
      </rPr>
      <t xml:space="preserve"> 1 falla al año</t>
    </r>
  </si>
  <si>
    <t>Falla continua: Más de 10 fallas / año</t>
  </si>
  <si>
    <t>Falla ocasional: 2 - 4 fallas al año</t>
  </si>
  <si>
    <t>Falla moderadamente frecuente: 5 - 7 fallas / año</t>
  </si>
  <si>
    <t>Falla recurrente: 8 - 10 fallas / año</t>
  </si>
  <si>
    <t>SISTEMA DE CONTROL Y AUTOMATIZACIÓN</t>
  </si>
  <si>
    <t>SISTEMA DE MEZCLADO</t>
  </si>
  <si>
    <t>SISTEMA DE ENSACADO</t>
  </si>
  <si>
    <t>SISTEMA DE GENERACIÓN DE FLUIDOS</t>
  </si>
  <si>
    <t>SISTEMA DE GENERACIÓN FLUIDOS</t>
  </si>
  <si>
    <t>5. Silo de almacenamiento cónico</t>
  </si>
  <si>
    <t>6. Silo de almacenamiento plano</t>
  </si>
  <si>
    <t xml:space="preserve">                             </t>
  </si>
  <si>
    <t xml:space="preserve">SISTEMA DE RECEPCIÓN Y ALMACENAMIENTO </t>
  </si>
  <si>
    <t xml:space="preserve">3. Transportador de tornillo sin fin </t>
  </si>
  <si>
    <t>3. Tolva de distribución a granelero</t>
  </si>
  <si>
    <t>1. Tolva de dosificación</t>
  </si>
  <si>
    <t>1.Ensacadora</t>
  </si>
  <si>
    <t>3. Elevador de micromezclas               4. Tolva de alivio</t>
  </si>
  <si>
    <t>MATRIZ CRITICIDAD</t>
  </si>
  <si>
    <t>MEDIANAMENTE CRITICIDAD</t>
  </si>
  <si>
    <t>BAJO O NADA CRÍTICO</t>
  </si>
  <si>
    <t xml:space="preserve">Báscula </t>
  </si>
  <si>
    <t>Plataforma volcadora hidráulica</t>
  </si>
  <si>
    <t>Filtro de mangas</t>
  </si>
  <si>
    <t>Tolva de recibo</t>
  </si>
  <si>
    <t>Silos de almacenamiento cónico</t>
  </si>
  <si>
    <t>Silos de almacenamiento plano</t>
  </si>
  <si>
    <t>Barredora de silos</t>
  </si>
  <si>
    <t>Tanques de aceite</t>
  </si>
  <si>
    <t>Transportadora de paletas</t>
  </si>
  <si>
    <t>Elevador de cangilones</t>
  </si>
  <si>
    <t>Transportadores tornillo sin fin</t>
  </si>
  <si>
    <t>Tolva dosificación</t>
  </si>
  <si>
    <t>Tolva báscula</t>
  </si>
  <si>
    <t>Tolva de distribución a granelero</t>
  </si>
  <si>
    <t>Molino de martillos</t>
  </si>
  <si>
    <t>Tolva de molienda</t>
  </si>
  <si>
    <t>Peletizadora</t>
  </si>
  <si>
    <t>Limpiadora</t>
  </si>
  <si>
    <t xml:space="preserve">Tolvas de peletización </t>
  </si>
  <si>
    <t>Enfriadora</t>
  </si>
  <si>
    <t>Quebrantador</t>
  </si>
  <si>
    <t>Ciclón</t>
  </si>
  <si>
    <t>Zaranda</t>
  </si>
  <si>
    <t>Caldera</t>
  </si>
  <si>
    <t>Compresor</t>
  </si>
  <si>
    <t>Ensacadora</t>
  </si>
  <si>
    <t>Tolvas de ensacadora</t>
  </si>
  <si>
    <t>Cintas transportadoras</t>
  </si>
  <si>
    <t>Mezcladora de micromezclas</t>
  </si>
  <si>
    <t>Mezcladora de paletas</t>
  </si>
  <si>
    <t>Elevador de micromezclas</t>
  </si>
  <si>
    <t>Tolva de alivio</t>
  </si>
  <si>
    <t>PLC</t>
  </si>
  <si>
    <t>BAJA CRITICIDAD O NULA</t>
  </si>
  <si>
    <t>Paraliza completamente la operación durante un día o más</t>
  </si>
  <si>
    <t>Interrumpe la operación por varias horas</t>
  </si>
  <si>
    <t>Reduce significativamente la velocidad de la operación</t>
  </si>
  <si>
    <t>Afecta parcialmente una línea o etapa sin detener el sistema</t>
  </si>
  <si>
    <t>Daños menores en personas, instalaciones o el ambiente sin consecuencias mayores ni notificación</t>
  </si>
  <si>
    <t>Mantenimiento Preventivo Periódico</t>
  </si>
  <si>
    <t>Mantenimiento Correctivo Planificado</t>
  </si>
  <si>
    <t>Mantenimiento Predictivo y Preventivo con Alta Frecuencia</t>
  </si>
  <si>
    <t>MEDIANAMENTE CRÍTICO</t>
  </si>
  <si>
    <t>ALTAMENTE CRÍTICO</t>
  </si>
  <si>
    <t>RESULTADOS ANALISIS CRITICIDAD</t>
  </si>
  <si>
    <t>NIVEL</t>
  </si>
  <si>
    <t>MANTENIMIENTO</t>
  </si>
  <si>
    <t>MEDIANEMENTE CRÍTICO</t>
  </si>
  <si>
    <r>
      <t xml:space="preserve">Falla rara o improbable:   </t>
    </r>
    <r>
      <rPr>
        <u/>
        <sz val="12"/>
        <color theme="1"/>
        <rFont val="Times New Roman"/>
        <family val="1"/>
      </rPr>
      <t>&lt;</t>
    </r>
    <r>
      <rPr>
        <sz val="12"/>
        <color theme="1"/>
        <rFont val="Times New Roman"/>
        <family val="1"/>
      </rPr>
      <t xml:space="preserve"> 1 falla al año</t>
    </r>
  </si>
  <si>
    <t xml:space="preserve"> </t>
  </si>
  <si>
    <t>Falla continua: Más de 6 fallas / año</t>
  </si>
  <si>
    <t>Falla recurrente: 4 - 6 fallas / año</t>
  </si>
  <si>
    <t>Falla moderadamente frecuente: 2 - 4 fallas / año</t>
  </si>
  <si>
    <t>Falla ocasional: 1 - 2 fallas al año</t>
  </si>
  <si>
    <t>Se cambio la cantidad de fallas en la frecuencia de fallas</t>
  </si>
  <si>
    <t>7.Barredora de silos</t>
  </si>
  <si>
    <t xml:space="preserve">3. Tolva de recibo                                                                    </t>
  </si>
  <si>
    <t xml:space="preserve">1. Báscula                                       4. Filtro de mangas </t>
  </si>
  <si>
    <t>3. Tolvas de peletización           6.Ciclón                                          7.Zaranda</t>
  </si>
  <si>
    <t>4. Enfiradora                                 5. Quebrantador</t>
  </si>
  <si>
    <t xml:space="preserve">1. Caldera                                2.Compresor                                            </t>
  </si>
  <si>
    <t xml:space="preserve">2. Tolva de ensacadora                            </t>
  </si>
  <si>
    <t>NÚMERO</t>
  </si>
  <si>
    <t>EQUIPO</t>
  </si>
  <si>
    <t>FALLA</t>
  </si>
  <si>
    <t>CÁRACTER</t>
  </si>
  <si>
    <t>Báscula</t>
  </si>
  <si>
    <t>Celdas de carga</t>
  </si>
  <si>
    <t>Frecuencia</t>
  </si>
  <si>
    <t>Volco</t>
  </si>
  <si>
    <t>Tornillo de calza roto</t>
  </si>
  <si>
    <t>Tolvas de recibo</t>
  </si>
  <si>
    <t>Estructura</t>
  </si>
  <si>
    <t>Mangas</t>
  </si>
  <si>
    <t>Silos de almacenamiento cónicos</t>
  </si>
  <si>
    <t>Sellado</t>
  </si>
  <si>
    <t>Silos de almacenamiento planos</t>
  </si>
  <si>
    <t>Barredores de silos</t>
  </si>
  <si>
    <t>Rueda movil</t>
  </si>
  <si>
    <t>Válvulas - Fugas</t>
  </si>
  <si>
    <t>Transportadores de paletas</t>
  </si>
  <si>
    <t>Atascamiento</t>
  </si>
  <si>
    <t>Vulcanizado</t>
  </si>
  <si>
    <t>Transportador de tornillo sin fin</t>
  </si>
  <si>
    <t>Rotura de hélice</t>
  </si>
  <si>
    <t>Tolva de dosificación</t>
  </si>
  <si>
    <t>Celda de carga</t>
  </si>
  <si>
    <t>Tolvas de distribución a granelero</t>
  </si>
  <si>
    <t>Mallas</t>
  </si>
  <si>
    <t>Sensores de nivel</t>
  </si>
  <si>
    <t>Dado/Cuchillas</t>
  </si>
  <si>
    <t>Rotura de bandas</t>
  </si>
  <si>
    <t>Tolvas de peletización</t>
  </si>
  <si>
    <t>Sensor</t>
  </si>
  <si>
    <t>Estriado del eje</t>
  </si>
  <si>
    <t>Rodamientos</t>
  </si>
  <si>
    <t>Ventilador</t>
  </si>
  <si>
    <t>Impacto</t>
  </si>
  <si>
    <t>Filtros</t>
  </si>
  <si>
    <t>Banda de la ensacadora</t>
  </si>
  <si>
    <t>Tolva de ensacadora</t>
  </si>
  <si>
    <t>Compuerta</t>
  </si>
  <si>
    <t xml:space="preserve">Banda </t>
  </si>
  <si>
    <t>Correa</t>
  </si>
  <si>
    <t>Desgaste de paletas</t>
  </si>
  <si>
    <t>Control eléctrico</t>
  </si>
  <si>
    <t>Contactores</t>
  </si>
  <si>
    <t>Frecuencia de falla</t>
  </si>
  <si>
    <t>Consecuencias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</si>
</sst>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6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6"/>
      <color rgb="FFFF0000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3" borderId="14" xfId="0" applyFont="1" applyFill="1" applyBorder="1" applyAlignment="1">
      <alignment vertical="center"/>
    </xf>
    <xf numFmtId="0" fontId="8" fillId="3" borderId="15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8" fillId="5" borderId="15" xfId="0" applyFont="1" applyFill="1" applyBorder="1" applyAlignment="1">
      <alignment vertical="center"/>
    </xf>
    <xf numFmtId="0" fontId="8" fillId="5" borderId="12" xfId="0" applyFont="1" applyFill="1" applyBorder="1" applyAlignment="1">
      <alignment vertical="center"/>
    </xf>
    <xf numFmtId="0" fontId="0" fillId="4" borderId="1" xfId="0" applyFill="1" applyBorder="1"/>
    <xf numFmtId="0" fontId="0" fillId="5" borderId="1" xfId="0" applyFill="1" applyBorder="1"/>
    <xf numFmtId="0" fontId="9" fillId="3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/>
    </xf>
    <xf numFmtId="0" fontId="2" fillId="7" borderId="19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wrapText="1"/>
    </xf>
    <xf numFmtId="0" fontId="2" fillId="0" borderId="18" xfId="0" applyFont="1" applyBorder="1" applyAlignment="1">
      <alignment horizontal="center"/>
    </xf>
    <xf numFmtId="0" fontId="2" fillId="7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7" borderId="19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8" xfId="0" applyFont="1" applyBorder="1"/>
    <xf numFmtId="0" fontId="1" fillId="0" borderId="2" xfId="0" applyFont="1" applyBorder="1"/>
    <xf numFmtId="0" fontId="1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0" borderId="5" xfId="0" applyFont="1" applyBorder="1"/>
    <xf numFmtId="0" fontId="12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1" fillId="0" borderId="4" xfId="0" applyFont="1" applyBorder="1"/>
    <xf numFmtId="0" fontId="1" fillId="0" borderId="6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3" fillId="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15" fillId="6" borderId="1" xfId="0" applyFont="1" applyFill="1" applyBorder="1" applyAlignment="1">
      <alignment horizontal="center"/>
    </xf>
    <xf numFmtId="0" fontId="2" fillId="0" borderId="0" xfId="0" applyFont="1"/>
    <xf numFmtId="0" fontId="2" fillId="0" borderId="18" xfId="0" applyFont="1" applyBorder="1"/>
    <xf numFmtId="0" fontId="18" fillId="4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wrapText="1"/>
    </xf>
    <xf numFmtId="0" fontId="18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wrapText="1"/>
    </xf>
    <xf numFmtId="0" fontId="19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2" fillId="7" borderId="19" xfId="0" applyFont="1" applyFill="1" applyBorder="1" applyAlignment="1">
      <alignment horizontal="center"/>
    </xf>
    <xf numFmtId="0" fontId="16" fillId="0" borderId="0" xfId="0" applyFont="1" applyAlignment="1">
      <alignment horizontal="center" vertical="center" textRotation="255" wrapTex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6" borderId="19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7" borderId="19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F4F"/>
      <color rgb="FFFF37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88A9-BA1F-4269-890D-D30C393A99E7}">
  <dimension ref="B2:L44"/>
  <sheetViews>
    <sheetView workbookViewId="0">
      <selection activeCell="F12" sqref="F12"/>
    </sheetView>
  </sheetViews>
  <sheetFormatPr baseColWidth="10" defaultRowHeight="14.4" x14ac:dyDescent="0.3"/>
  <cols>
    <col min="2" max="2" width="15.77734375" customWidth="1"/>
    <col min="3" max="3" width="35" customWidth="1"/>
    <col min="4" max="4" width="37.77734375" customWidth="1"/>
    <col min="5" max="5" width="15.88671875" customWidth="1"/>
    <col min="10" max="10" width="28.109375" customWidth="1"/>
    <col min="11" max="11" width="16.44140625" customWidth="1"/>
  </cols>
  <sheetData>
    <row r="2" spans="2:5" x14ac:dyDescent="0.3">
      <c r="B2" s="69" t="s">
        <v>146</v>
      </c>
      <c r="C2" s="69" t="s">
        <v>147</v>
      </c>
      <c r="D2" s="69" t="s">
        <v>148</v>
      </c>
      <c r="E2" s="69" t="s">
        <v>149</v>
      </c>
    </row>
    <row r="3" spans="2:5" x14ac:dyDescent="0.3">
      <c r="B3" s="82" t="s">
        <v>0</v>
      </c>
      <c r="C3" s="82"/>
      <c r="D3" s="82"/>
      <c r="E3" s="82"/>
    </row>
    <row r="4" spans="2:5" x14ac:dyDescent="0.3">
      <c r="B4" s="3">
        <v>1</v>
      </c>
      <c r="C4" s="70" t="s">
        <v>150</v>
      </c>
      <c r="D4" s="70" t="s">
        <v>151</v>
      </c>
      <c r="E4" s="70" t="s">
        <v>152</v>
      </c>
    </row>
    <row r="5" spans="2:5" x14ac:dyDescent="0.3">
      <c r="B5" s="3">
        <v>2</v>
      </c>
      <c r="C5" s="70" t="s">
        <v>153</v>
      </c>
      <c r="D5" s="70" t="s">
        <v>154</v>
      </c>
      <c r="E5" s="70" t="s">
        <v>152</v>
      </c>
    </row>
    <row r="6" spans="2:5" x14ac:dyDescent="0.3">
      <c r="B6" s="3">
        <v>3</v>
      </c>
      <c r="C6" s="70" t="s">
        <v>155</v>
      </c>
      <c r="D6" s="70" t="s">
        <v>156</v>
      </c>
      <c r="E6" s="70" t="s">
        <v>152</v>
      </c>
    </row>
    <row r="7" spans="2:5" x14ac:dyDescent="0.3">
      <c r="B7" s="3">
        <v>4</v>
      </c>
      <c r="C7" s="70" t="s">
        <v>86</v>
      </c>
      <c r="D7" s="70" t="s">
        <v>157</v>
      </c>
      <c r="E7" s="70" t="s">
        <v>152</v>
      </c>
    </row>
    <row r="8" spans="2:5" x14ac:dyDescent="0.3">
      <c r="B8" s="3">
        <v>5</v>
      </c>
      <c r="C8" s="70" t="s">
        <v>158</v>
      </c>
      <c r="D8" s="70" t="s">
        <v>159</v>
      </c>
      <c r="E8" s="70" t="s">
        <v>152</v>
      </c>
    </row>
    <row r="9" spans="2:5" x14ac:dyDescent="0.3">
      <c r="B9" s="3">
        <v>6</v>
      </c>
      <c r="C9" s="70" t="s">
        <v>160</v>
      </c>
      <c r="D9" s="70" t="s">
        <v>156</v>
      </c>
      <c r="E9" s="70" t="s">
        <v>152</v>
      </c>
    </row>
    <row r="10" spans="2:5" x14ac:dyDescent="0.3">
      <c r="B10" s="3">
        <v>7</v>
      </c>
      <c r="C10" s="70" t="s">
        <v>161</v>
      </c>
      <c r="D10" s="70" t="s">
        <v>162</v>
      </c>
      <c r="E10" s="70" t="s">
        <v>152</v>
      </c>
    </row>
    <row r="11" spans="2:5" x14ac:dyDescent="0.3">
      <c r="B11" s="3">
        <v>8</v>
      </c>
      <c r="C11" s="70" t="s">
        <v>91</v>
      </c>
      <c r="D11" s="70" t="s">
        <v>163</v>
      </c>
      <c r="E11" s="70" t="s">
        <v>152</v>
      </c>
    </row>
    <row r="12" spans="2:5" x14ac:dyDescent="0.3">
      <c r="B12" s="82" t="s">
        <v>36</v>
      </c>
      <c r="C12" s="82"/>
      <c r="D12" s="82"/>
      <c r="E12" s="82"/>
    </row>
    <row r="13" spans="2:5" x14ac:dyDescent="0.3">
      <c r="B13" s="3">
        <v>1</v>
      </c>
      <c r="C13" s="70" t="s">
        <v>164</v>
      </c>
      <c r="D13" s="70" t="s">
        <v>165</v>
      </c>
      <c r="E13" s="70" t="s">
        <v>152</v>
      </c>
    </row>
    <row r="14" spans="2:5" x14ac:dyDescent="0.3">
      <c r="B14" s="3">
        <v>2</v>
      </c>
      <c r="C14" s="70" t="s">
        <v>93</v>
      </c>
      <c r="D14" s="70" t="s">
        <v>166</v>
      </c>
      <c r="E14" s="70" t="s">
        <v>152</v>
      </c>
    </row>
    <row r="15" spans="2:5" x14ac:dyDescent="0.3">
      <c r="B15" s="3">
        <v>3</v>
      </c>
      <c r="C15" s="70" t="s">
        <v>167</v>
      </c>
      <c r="D15" s="70" t="s">
        <v>168</v>
      </c>
      <c r="E15" s="70" t="s">
        <v>152</v>
      </c>
    </row>
    <row r="16" spans="2:5" x14ac:dyDescent="0.3">
      <c r="B16" s="82" t="s">
        <v>40</v>
      </c>
      <c r="C16" s="82"/>
      <c r="D16" s="82"/>
      <c r="E16" s="82"/>
    </row>
    <row r="17" spans="2:12" x14ac:dyDescent="0.3">
      <c r="B17" s="3">
        <v>1</v>
      </c>
      <c r="C17" s="70" t="s">
        <v>169</v>
      </c>
      <c r="D17" s="70" t="s">
        <v>156</v>
      </c>
      <c r="E17" s="70" t="s">
        <v>152</v>
      </c>
    </row>
    <row r="18" spans="2:12" x14ac:dyDescent="0.3">
      <c r="B18" s="3">
        <v>2</v>
      </c>
      <c r="C18" s="70" t="s">
        <v>96</v>
      </c>
      <c r="D18" s="70" t="s">
        <v>170</v>
      </c>
      <c r="E18" s="70" t="s">
        <v>152</v>
      </c>
    </row>
    <row r="19" spans="2:12" x14ac:dyDescent="0.3">
      <c r="B19" s="3">
        <v>3</v>
      </c>
      <c r="C19" s="70" t="s">
        <v>171</v>
      </c>
      <c r="D19" s="70" t="s">
        <v>157</v>
      </c>
      <c r="E19" s="70" t="s">
        <v>152</v>
      </c>
    </row>
    <row r="20" spans="2:12" x14ac:dyDescent="0.3">
      <c r="B20" s="82" t="s">
        <v>43</v>
      </c>
      <c r="C20" s="82"/>
      <c r="D20" s="82"/>
      <c r="E20" s="82"/>
    </row>
    <row r="21" spans="2:12" x14ac:dyDescent="0.3">
      <c r="B21" s="3">
        <v>1</v>
      </c>
      <c r="C21" s="70" t="s">
        <v>98</v>
      </c>
      <c r="D21" s="70" t="s">
        <v>172</v>
      </c>
      <c r="E21" s="70" t="s">
        <v>152</v>
      </c>
    </row>
    <row r="22" spans="2:12" x14ac:dyDescent="0.3">
      <c r="B22" s="3">
        <v>2</v>
      </c>
      <c r="C22" s="70" t="s">
        <v>99</v>
      </c>
      <c r="D22" s="70" t="s">
        <v>173</v>
      </c>
      <c r="E22" s="70" t="s">
        <v>152</v>
      </c>
    </row>
    <row r="23" spans="2:12" x14ac:dyDescent="0.3">
      <c r="B23" s="82" t="s">
        <v>44</v>
      </c>
      <c r="C23" s="82"/>
      <c r="D23" s="82"/>
      <c r="E23" s="82"/>
    </row>
    <row r="24" spans="2:12" x14ac:dyDescent="0.3">
      <c r="B24" s="3">
        <v>1</v>
      </c>
      <c r="C24" s="70" t="s">
        <v>100</v>
      </c>
      <c r="D24" s="70" t="s">
        <v>174</v>
      </c>
      <c r="E24" s="70" t="s">
        <v>152</v>
      </c>
    </row>
    <row r="25" spans="2:12" x14ac:dyDescent="0.3">
      <c r="B25" s="3">
        <v>2</v>
      </c>
      <c r="C25" s="70" t="s">
        <v>101</v>
      </c>
      <c r="D25" s="70" t="s">
        <v>175</v>
      </c>
      <c r="E25" s="70" t="s">
        <v>152</v>
      </c>
    </row>
    <row r="26" spans="2:12" x14ac:dyDescent="0.3">
      <c r="B26" s="3">
        <v>3</v>
      </c>
      <c r="C26" s="70" t="s">
        <v>176</v>
      </c>
      <c r="D26" s="70" t="s">
        <v>156</v>
      </c>
      <c r="E26" s="70" t="s">
        <v>152</v>
      </c>
    </row>
    <row r="27" spans="2:12" x14ac:dyDescent="0.3">
      <c r="B27" s="3">
        <v>4</v>
      </c>
      <c r="C27" s="70" t="s">
        <v>103</v>
      </c>
      <c r="D27" s="70" t="s">
        <v>177</v>
      </c>
      <c r="E27" s="70" t="s">
        <v>152</v>
      </c>
    </row>
    <row r="28" spans="2:12" x14ac:dyDescent="0.3">
      <c r="B28" s="3">
        <v>5</v>
      </c>
      <c r="C28" s="70" t="s">
        <v>104</v>
      </c>
      <c r="D28" s="70" t="s">
        <v>178</v>
      </c>
      <c r="E28" s="70" t="s">
        <v>152</v>
      </c>
    </row>
    <row r="29" spans="2:12" x14ac:dyDescent="0.3">
      <c r="B29" s="3">
        <v>6</v>
      </c>
      <c r="C29" s="70" t="s">
        <v>105</v>
      </c>
      <c r="D29" s="70" t="s">
        <v>179</v>
      </c>
      <c r="E29" s="70" t="s">
        <v>152</v>
      </c>
    </row>
    <row r="30" spans="2:12" x14ac:dyDescent="0.3">
      <c r="B30" s="3">
        <v>7</v>
      </c>
      <c r="C30" s="70" t="s">
        <v>106</v>
      </c>
      <c r="D30" s="70" t="s">
        <v>172</v>
      </c>
      <c r="E30" s="70" t="s">
        <v>152</v>
      </c>
    </row>
    <row r="31" spans="2:12" x14ac:dyDescent="0.3">
      <c r="B31" s="82" t="s">
        <v>70</v>
      </c>
      <c r="C31" s="82"/>
      <c r="D31" s="82"/>
      <c r="E31" s="82"/>
      <c r="I31" s="82" t="s">
        <v>70</v>
      </c>
      <c r="J31" s="82"/>
      <c r="K31" s="82"/>
      <c r="L31" s="82"/>
    </row>
    <row r="32" spans="2:12" x14ac:dyDescent="0.3">
      <c r="B32" s="3">
        <v>1</v>
      </c>
      <c r="C32" s="70" t="s">
        <v>107</v>
      </c>
      <c r="D32" s="70" t="s">
        <v>180</v>
      </c>
      <c r="E32" s="70" t="s">
        <v>152</v>
      </c>
      <c r="I32" s="3">
        <v>1</v>
      </c>
      <c r="J32" s="70" t="s">
        <v>107</v>
      </c>
      <c r="K32" s="70" t="s">
        <v>180</v>
      </c>
      <c r="L32" s="70" t="s">
        <v>181</v>
      </c>
    </row>
    <row r="33" spans="2:12" x14ac:dyDescent="0.3">
      <c r="B33" s="3">
        <v>2</v>
      </c>
      <c r="C33" s="70" t="s">
        <v>108</v>
      </c>
      <c r="D33" s="70" t="s">
        <v>182</v>
      </c>
      <c r="E33" s="70" t="s">
        <v>152</v>
      </c>
      <c r="I33" s="3">
        <v>2</v>
      </c>
      <c r="J33" s="70" t="s">
        <v>108</v>
      </c>
      <c r="K33" s="70" t="s">
        <v>182</v>
      </c>
      <c r="L33" s="70" t="s">
        <v>181</v>
      </c>
    </row>
    <row r="34" spans="2:12" x14ac:dyDescent="0.3">
      <c r="B34" s="82" t="s">
        <v>69</v>
      </c>
      <c r="C34" s="82"/>
      <c r="D34" s="82"/>
      <c r="E34" s="82"/>
    </row>
    <row r="35" spans="2:12" x14ac:dyDescent="0.3">
      <c r="B35" s="3">
        <v>1</v>
      </c>
      <c r="C35" s="70" t="s">
        <v>109</v>
      </c>
      <c r="D35" s="70" t="s">
        <v>183</v>
      </c>
      <c r="E35" s="70" t="s">
        <v>152</v>
      </c>
    </row>
    <row r="36" spans="2:12" x14ac:dyDescent="0.3">
      <c r="B36" s="3">
        <v>2</v>
      </c>
      <c r="C36" s="70" t="s">
        <v>184</v>
      </c>
      <c r="D36" s="70" t="s">
        <v>185</v>
      </c>
      <c r="E36" s="70" t="s">
        <v>152</v>
      </c>
    </row>
    <row r="37" spans="2:12" x14ac:dyDescent="0.3">
      <c r="B37" s="3">
        <v>3</v>
      </c>
      <c r="C37" s="70" t="s">
        <v>111</v>
      </c>
      <c r="D37" s="70" t="s">
        <v>186</v>
      </c>
      <c r="E37" s="70" t="s">
        <v>152</v>
      </c>
    </row>
    <row r="38" spans="2:12" x14ac:dyDescent="0.3">
      <c r="B38" s="82" t="s">
        <v>68</v>
      </c>
      <c r="C38" s="82"/>
      <c r="D38" s="82"/>
      <c r="E38" s="82"/>
    </row>
    <row r="39" spans="2:12" x14ac:dyDescent="0.3">
      <c r="B39" s="3">
        <v>1</v>
      </c>
      <c r="C39" s="70" t="s">
        <v>112</v>
      </c>
      <c r="D39" s="70" t="s">
        <v>187</v>
      </c>
      <c r="E39" s="70" t="s">
        <v>152</v>
      </c>
    </row>
    <row r="40" spans="2:12" x14ac:dyDescent="0.3">
      <c r="B40" s="3">
        <v>2</v>
      </c>
      <c r="C40" s="70" t="s">
        <v>113</v>
      </c>
      <c r="D40" s="70" t="s">
        <v>188</v>
      </c>
      <c r="E40" s="70" t="s">
        <v>152</v>
      </c>
    </row>
    <row r="41" spans="2:12" x14ac:dyDescent="0.3">
      <c r="B41" s="3">
        <v>3</v>
      </c>
      <c r="C41" s="70" t="s">
        <v>114</v>
      </c>
      <c r="D41" s="70" t="s">
        <v>189</v>
      </c>
      <c r="E41" s="70" t="s">
        <v>152</v>
      </c>
    </row>
    <row r="42" spans="2:12" x14ac:dyDescent="0.3">
      <c r="B42" s="3">
        <v>4</v>
      </c>
      <c r="C42" s="70" t="s">
        <v>115</v>
      </c>
      <c r="D42" s="70" t="s">
        <v>185</v>
      </c>
      <c r="E42" s="70" t="s">
        <v>152</v>
      </c>
    </row>
    <row r="43" spans="2:12" x14ac:dyDescent="0.3">
      <c r="B43" s="82" t="s">
        <v>67</v>
      </c>
      <c r="C43" s="82"/>
      <c r="D43" s="82"/>
      <c r="E43" s="82"/>
    </row>
    <row r="44" spans="2:12" x14ac:dyDescent="0.3">
      <c r="B44" s="37">
        <v>1</v>
      </c>
      <c r="C44" s="71" t="s">
        <v>116</v>
      </c>
      <c r="D44" s="71" t="s">
        <v>190</v>
      </c>
      <c r="E44" s="71" t="s">
        <v>152</v>
      </c>
    </row>
  </sheetData>
  <mergeCells count="10">
    <mergeCell ref="I31:L31"/>
    <mergeCell ref="B34:E34"/>
    <mergeCell ref="B38:E38"/>
    <mergeCell ref="B43:E43"/>
    <mergeCell ref="B3:E3"/>
    <mergeCell ref="B12:E12"/>
    <mergeCell ref="B16:E16"/>
    <mergeCell ref="B20:E20"/>
    <mergeCell ref="B23:E23"/>
    <mergeCell ref="B31:E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60FF4-704C-4A8F-B172-EAB6B77DCDCA}">
  <dimension ref="B1:M158"/>
  <sheetViews>
    <sheetView showGridLines="0" topLeftCell="A14" zoomScale="79" zoomScaleNormal="96" workbookViewId="0">
      <selection activeCell="I21" sqref="I21"/>
    </sheetView>
  </sheetViews>
  <sheetFormatPr baseColWidth="10" defaultRowHeight="14.4" x14ac:dyDescent="0.3"/>
  <cols>
    <col min="1" max="1" width="24.33203125" customWidth="1"/>
    <col min="2" max="2" width="8.21875" customWidth="1"/>
    <col min="3" max="3" width="6" customWidth="1"/>
    <col min="4" max="8" width="31.77734375" customWidth="1"/>
    <col min="9" max="9" width="6.77734375" customWidth="1"/>
    <col min="10" max="13" width="31.77734375" customWidth="1"/>
  </cols>
  <sheetData>
    <row r="1" spans="2:8" ht="15.6" x14ac:dyDescent="0.3">
      <c r="B1" s="49"/>
      <c r="C1" s="49"/>
      <c r="D1" s="49"/>
      <c r="E1" s="49"/>
      <c r="F1" s="49"/>
      <c r="G1" s="49"/>
      <c r="H1" s="49"/>
    </row>
    <row r="2" spans="2:8" ht="15.6" x14ac:dyDescent="0.3">
      <c r="B2" s="49"/>
      <c r="C2" s="49"/>
      <c r="D2" s="49"/>
      <c r="E2" s="49"/>
      <c r="F2" s="49"/>
      <c r="G2" s="49"/>
      <c r="H2" s="49"/>
    </row>
    <row r="3" spans="2:8" ht="15.6" x14ac:dyDescent="0.3">
      <c r="B3" s="49"/>
      <c r="C3" s="49"/>
      <c r="D3" s="84" t="s">
        <v>75</v>
      </c>
      <c r="E3" s="84"/>
      <c r="F3" s="84"/>
      <c r="G3" s="84"/>
      <c r="H3" s="49"/>
    </row>
    <row r="4" spans="2:8" ht="15.6" x14ac:dyDescent="0.3">
      <c r="B4" s="49"/>
      <c r="C4" s="49"/>
      <c r="D4" s="49"/>
      <c r="E4" s="49"/>
      <c r="F4" s="49"/>
      <c r="G4" s="49"/>
      <c r="H4" s="49"/>
    </row>
    <row r="5" spans="2:8" ht="54" customHeight="1" x14ac:dyDescent="0.3">
      <c r="B5" s="49"/>
      <c r="C5" s="51">
        <v>5</v>
      </c>
      <c r="D5" s="52"/>
      <c r="E5" s="53"/>
      <c r="F5" s="54"/>
      <c r="G5" s="53"/>
      <c r="H5" s="49"/>
    </row>
    <row r="6" spans="2:8" ht="54" customHeight="1" x14ac:dyDescent="0.3">
      <c r="B6" s="49"/>
      <c r="C6" s="55">
        <v>4</v>
      </c>
      <c r="D6" s="56"/>
      <c r="E6" s="57"/>
      <c r="F6" s="53"/>
      <c r="G6" s="53"/>
      <c r="H6" s="49"/>
    </row>
    <row r="7" spans="2:8" ht="54" customHeight="1" x14ac:dyDescent="0.3">
      <c r="B7" s="49"/>
      <c r="C7" s="55">
        <v>3</v>
      </c>
      <c r="D7" s="56"/>
      <c r="E7" s="57" t="s">
        <v>25</v>
      </c>
      <c r="F7" s="57" t="s">
        <v>73</v>
      </c>
      <c r="G7" s="53"/>
      <c r="H7" s="49"/>
    </row>
    <row r="8" spans="2:8" ht="54" customHeight="1" x14ac:dyDescent="0.3">
      <c r="B8" s="49"/>
      <c r="C8" s="55">
        <v>2</v>
      </c>
      <c r="D8" s="59" t="s">
        <v>74</v>
      </c>
      <c r="E8" s="59" t="s">
        <v>139</v>
      </c>
      <c r="F8" s="57" t="s">
        <v>72</v>
      </c>
      <c r="G8" s="57"/>
      <c r="H8" s="49"/>
    </row>
    <row r="9" spans="2:8" ht="54" customHeight="1" x14ac:dyDescent="0.3">
      <c r="B9" s="49"/>
      <c r="C9" s="55">
        <v>1</v>
      </c>
      <c r="D9" s="60"/>
      <c r="E9" s="59" t="s">
        <v>140</v>
      </c>
      <c r="F9" s="59" t="s">
        <v>141</v>
      </c>
      <c r="G9" s="57" t="s">
        <v>31</v>
      </c>
      <c r="H9" s="49"/>
    </row>
    <row r="10" spans="2:8" ht="24" customHeight="1" x14ac:dyDescent="0.3">
      <c r="B10" s="49"/>
      <c r="C10" s="61"/>
      <c r="D10" s="62">
        <v>3</v>
      </c>
      <c r="E10" s="62">
        <v>6</v>
      </c>
      <c r="F10" s="62">
        <v>9</v>
      </c>
      <c r="G10" s="63">
        <v>12</v>
      </c>
      <c r="H10" s="49"/>
    </row>
    <row r="11" spans="2:8" ht="15.6" x14ac:dyDescent="0.3">
      <c r="B11" s="49"/>
      <c r="C11" s="49"/>
      <c r="D11" s="49"/>
      <c r="E11" s="49"/>
      <c r="F11" s="49"/>
      <c r="G11" s="49"/>
      <c r="H11" s="49"/>
    </row>
    <row r="12" spans="2:8" ht="15.6" x14ac:dyDescent="0.3">
      <c r="B12" s="49"/>
      <c r="C12" s="49"/>
      <c r="D12" s="49"/>
      <c r="E12" s="49"/>
      <c r="F12" s="49"/>
      <c r="G12" s="49"/>
      <c r="H12" s="49"/>
    </row>
    <row r="13" spans="2:8" ht="15.6" x14ac:dyDescent="0.3">
      <c r="B13" s="49"/>
      <c r="C13" s="49"/>
      <c r="D13" s="49"/>
      <c r="E13" s="49"/>
      <c r="F13" s="49"/>
      <c r="G13" s="49"/>
      <c r="H13" s="49"/>
    </row>
    <row r="14" spans="2:8" ht="15.6" x14ac:dyDescent="0.3">
      <c r="B14" s="49"/>
      <c r="C14" s="49"/>
      <c r="D14" s="49"/>
      <c r="E14" s="49"/>
      <c r="F14" s="49"/>
      <c r="G14" s="49"/>
      <c r="H14" s="49"/>
    </row>
    <row r="15" spans="2:8" ht="15.6" x14ac:dyDescent="0.3">
      <c r="B15" s="49"/>
      <c r="C15" s="49"/>
      <c r="D15" s="49"/>
      <c r="E15" s="49"/>
      <c r="F15" s="49"/>
      <c r="G15" s="49"/>
      <c r="H15" s="49"/>
    </row>
    <row r="16" spans="2:8" ht="22.8" x14ac:dyDescent="0.4">
      <c r="B16" s="49"/>
      <c r="C16" s="49"/>
      <c r="D16" s="85" t="s">
        <v>36</v>
      </c>
      <c r="E16" s="85"/>
      <c r="F16" s="85"/>
      <c r="G16" s="85"/>
      <c r="H16" s="49"/>
    </row>
    <row r="17" spans="2:8" ht="15.6" x14ac:dyDescent="0.3">
      <c r="B17" s="49"/>
      <c r="C17" s="49"/>
      <c r="D17" s="49"/>
      <c r="E17" s="49"/>
      <c r="F17" s="49"/>
      <c r="G17" s="49"/>
      <c r="H17" s="49"/>
    </row>
    <row r="18" spans="2:8" ht="54" customHeight="1" x14ac:dyDescent="0.4">
      <c r="B18" s="83" t="s">
        <v>191</v>
      </c>
      <c r="C18" s="51">
        <v>5</v>
      </c>
      <c r="D18" s="72"/>
      <c r="E18" s="73"/>
      <c r="F18" s="74"/>
      <c r="G18" s="73"/>
      <c r="H18" s="49"/>
    </row>
    <row r="19" spans="2:8" ht="54" customHeight="1" x14ac:dyDescent="0.3">
      <c r="B19" s="83"/>
      <c r="C19" s="55">
        <v>4</v>
      </c>
      <c r="D19" s="75"/>
      <c r="E19" s="76"/>
      <c r="F19" s="73" t="s">
        <v>33</v>
      </c>
      <c r="G19" s="73"/>
      <c r="H19" s="49"/>
    </row>
    <row r="20" spans="2:8" ht="54" customHeight="1" x14ac:dyDescent="0.4">
      <c r="B20" s="83"/>
      <c r="C20" s="55">
        <v>3</v>
      </c>
      <c r="D20" s="75"/>
      <c r="E20" s="77"/>
      <c r="F20" s="76"/>
      <c r="G20" s="73" t="s">
        <v>34</v>
      </c>
      <c r="H20" s="49"/>
    </row>
    <row r="21" spans="2:8" ht="54" customHeight="1" x14ac:dyDescent="0.3">
      <c r="B21" s="83"/>
      <c r="C21" s="55">
        <v>2</v>
      </c>
      <c r="D21" s="78"/>
      <c r="E21" s="78"/>
      <c r="F21" s="79"/>
      <c r="G21" s="76"/>
      <c r="H21" s="49"/>
    </row>
    <row r="22" spans="2:8" ht="54" customHeight="1" x14ac:dyDescent="0.3">
      <c r="B22" s="83"/>
      <c r="C22" s="55">
        <v>1</v>
      </c>
      <c r="D22" s="78" t="s">
        <v>76</v>
      </c>
      <c r="E22" s="78"/>
      <c r="F22" s="78"/>
      <c r="G22" s="76"/>
      <c r="H22" s="49"/>
    </row>
    <row r="23" spans="2:8" ht="24" customHeight="1" x14ac:dyDescent="0.3">
      <c r="B23" s="49"/>
      <c r="C23" s="61"/>
      <c r="D23" s="62">
        <v>6</v>
      </c>
      <c r="E23" s="62">
        <v>12</v>
      </c>
      <c r="F23" s="62">
        <v>18</v>
      </c>
      <c r="G23" s="63">
        <v>24</v>
      </c>
      <c r="H23" s="49"/>
    </row>
    <row r="24" spans="2:8" ht="15.6" x14ac:dyDescent="0.3">
      <c r="B24" s="49"/>
      <c r="C24" s="49"/>
      <c r="D24" s="49"/>
      <c r="E24" s="49"/>
      <c r="F24" s="49"/>
      <c r="G24" s="49"/>
      <c r="H24" s="49"/>
    </row>
    <row r="25" spans="2:8" ht="32.4" customHeight="1" x14ac:dyDescent="0.3">
      <c r="B25" s="49"/>
      <c r="C25" s="49"/>
      <c r="D25" s="83" t="s">
        <v>192</v>
      </c>
      <c r="E25" s="83"/>
      <c r="F25" s="83"/>
      <c r="G25" s="83"/>
      <c r="H25" s="49"/>
    </row>
    <row r="26" spans="2:8" ht="15.6" x14ac:dyDescent="0.3">
      <c r="B26" s="49"/>
      <c r="C26" s="49"/>
      <c r="D26" s="49"/>
      <c r="E26" s="49"/>
      <c r="F26" s="49"/>
      <c r="G26" s="49"/>
      <c r="H26" s="49"/>
    </row>
    <row r="27" spans="2:8" ht="15.6" x14ac:dyDescent="0.3">
      <c r="B27" s="49"/>
      <c r="C27" s="49"/>
      <c r="D27" s="49"/>
      <c r="E27" s="49"/>
      <c r="F27" s="49"/>
      <c r="G27" s="49"/>
      <c r="H27" s="49"/>
    </row>
    <row r="28" spans="2:8" ht="15.6" x14ac:dyDescent="0.3">
      <c r="B28" s="49"/>
      <c r="C28" s="49"/>
      <c r="D28" s="84" t="s">
        <v>40</v>
      </c>
      <c r="E28" s="84"/>
      <c r="F28" s="84"/>
      <c r="G28" s="84"/>
      <c r="H28" s="49"/>
    </row>
    <row r="29" spans="2:8" ht="15.6" x14ac:dyDescent="0.3">
      <c r="B29" s="49"/>
      <c r="C29" s="49"/>
      <c r="D29" s="49"/>
      <c r="E29" s="49"/>
      <c r="F29" s="49"/>
      <c r="G29" s="49"/>
      <c r="H29" s="49"/>
    </row>
    <row r="30" spans="2:8" ht="54" customHeight="1" x14ac:dyDescent="0.3">
      <c r="B30" s="49"/>
      <c r="C30" s="51">
        <v>5</v>
      </c>
      <c r="D30" s="52"/>
      <c r="E30" s="53"/>
      <c r="F30" s="54"/>
      <c r="G30" s="53"/>
      <c r="H30" s="49"/>
    </row>
    <row r="31" spans="2:8" ht="54" customHeight="1" x14ac:dyDescent="0.3">
      <c r="B31" s="49"/>
      <c r="C31" s="55">
        <v>4</v>
      </c>
      <c r="D31" s="56"/>
      <c r="E31" s="57"/>
      <c r="F31" s="53"/>
      <c r="G31" s="53"/>
      <c r="H31" s="49"/>
    </row>
    <row r="32" spans="2:8" ht="54" customHeight="1" x14ac:dyDescent="0.3">
      <c r="B32" s="49"/>
      <c r="C32" s="55">
        <v>3</v>
      </c>
      <c r="D32" s="56"/>
      <c r="E32" s="58"/>
      <c r="F32" s="57"/>
      <c r="G32" s="53"/>
      <c r="H32" s="49"/>
    </row>
    <row r="33" spans="2:8" ht="54" customHeight="1" x14ac:dyDescent="0.3">
      <c r="B33" s="49"/>
      <c r="C33" s="55">
        <v>2</v>
      </c>
      <c r="D33" s="59" t="s">
        <v>78</v>
      </c>
      <c r="E33" s="59"/>
      <c r="F33" s="57"/>
      <c r="G33" s="57" t="s">
        <v>38</v>
      </c>
      <c r="H33" s="49"/>
    </row>
    <row r="34" spans="2:8" ht="54" customHeight="1" x14ac:dyDescent="0.3">
      <c r="B34" s="49"/>
      <c r="C34" s="55">
        <v>1</v>
      </c>
      <c r="D34" s="59" t="s">
        <v>77</v>
      </c>
      <c r="E34" s="59"/>
      <c r="F34" s="59"/>
      <c r="G34" s="57"/>
      <c r="H34" s="49"/>
    </row>
    <row r="35" spans="2:8" ht="24" customHeight="1" x14ac:dyDescent="0.3">
      <c r="B35" s="49"/>
      <c r="C35" s="61"/>
      <c r="D35" s="62">
        <v>6</v>
      </c>
      <c r="E35" s="62">
        <v>12</v>
      </c>
      <c r="F35" s="62">
        <v>18</v>
      </c>
      <c r="G35" s="63">
        <v>24</v>
      </c>
      <c r="H35" s="49"/>
    </row>
    <row r="36" spans="2:8" ht="15.6" x14ac:dyDescent="0.3">
      <c r="B36" s="49"/>
      <c r="C36" s="49"/>
      <c r="D36" s="49"/>
      <c r="E36" s="49"/>
      <c r="F36" s="49"/>
      <c r="G36" s="49"/>
      <c r="H36" s="49"/>
    </row>
    <row r="37" spans="2:8" ht="15.6" x14ac:dyDescent="0.3">
      <c r="B37" s="49"/>
      <c r="C37" s="49"/>
      <c r="D37" s="49"/>
      <c r="E37" s="49"/>
      <c r="F37" s="49"/>
      <c r="G37" s="49"/>
      <c r="H37" s="49"/>
    </row>
    <row r="38" spans="2:8" ht="15.6" x14ac:dyDescent="0.3">
      <c r="B38" s="49"/>
      <c r="C38" s="49"/>
      <c r="D38" s="49"/>
      <c r="E38" s="49"/>
      <c r="F38" s="49"/>
      <c r="G38" s="49"/>
      <c r="H38" s="49"/>
    </row>
    <row r="39" spans="2:8" ht="15.6" x14ac:dyDescent="0.3">
      <c r="B39" s="49"/>
      <c r="C39" s="49"/>
      <c r="D39" s="49"/>
      <c r="E39" s="49"/>
      <c r="F39" s="49"/>
      <c r="G39" s="49"/>
      <c r="H39" s="49"/>
    </row>
    <row r="40" spans="2:8" ht="15.6" x14ac:dyDescent="0.3">
      <c r="B40" s="49"/>
      <c r="C40" s="49"/>
      <c r="D40" s="49"/>
      <c r="E40" s="49"/>
      <c r="F40" s="49"/>
      <c r="G40" s="49"/>
      <c r="H40" s="49"/>
    </row>
    <row r="41" spans="2:8" ht="15.6" x14ac:dyDescent="0.3">
      <c r="B41" s="49"/>
      <c r="C41" s="49"/>
      <c r="D41" s="84" t="s">
        <v>43</v>
      </c>
      <c r="E41" s="84"/>
      <c r="F41" s="84"/>
      <c r="G41" s="84"/>
      <c r="H41" s="49"/>
    </row>
    <row r="42" spans="2:8" ht="15.6" x14ac:dyDescent="0.3">
      <c r="B42" s="49"/>
      <c r="C42" s="49"/>
      <c r="D42" s="49"/>
      <c r="E42" s="49"/>
      <c r="F42" s="49"/>
      <c r="G42" s="49"/>
      <c r="H42" s="49"/>
    </row>
    <row r="43" spans="2:8" ht="54" customHeight="1" x14ac:dyDescent="0.3">
      <c r="B43" s="49"/>
      <c r="C43" s="51">
        <v>5</v>
      </c>
      <c r="D43" s="52"/>
      <c r="E43" s="53"/>
      <c r="F43" s="54"/>
      <c r="G43" s="53"/>
      <c r="H43" s="49"/>
    </row>
    <row r="44" spans="2:8" ht="54" customHeight="1" x14ac:dyDescent="0.3">
      <c r="B44" s="49"/>
      <c r="C44" s="55">
        <v>4</v>
      </c>
      <c r="D44" s="56"/>
      <c r="E44" s="57"/>
      <c r="F44" s="53"/>
      <c r="G44" s="53"/>
      <c r="H44" s="49"/>
    </row>
    <row r="45" spans="2:8" ht="54" customHeight="1" x14ac:dyDescent="0.3">
      <c r="B45" s="49"/>
      <c r="C45" s="55">
        <v>3</v>
      </c>
      <c r="D45" s="56"/>
      <c r="E45" s="58"/>
      <c r="F45" s="57"/>
      <c r="G45" s="53" t="s">
        <v>41</v>
      </c>
      <c r="H45" s="49"/>
    </row>
    <row r="46" spans="2:8" ht="54" customHeight="1" x14ac:dyDescent="0.3">
      <c r="B46" s="49"/>
      <c r="C46" s="55">
        <v>2</v>
      </c>
      <c r="D46" s="59"/>
      <c r="E46" s="59"/>
      <c r="F46" s="57"/>
      <c r="G46" s="57"/>
      <c r="H46" s="49"/>
    </row>
    <row r="47" spans="2:8" ht="54" customHeight="1" x14ac:dyDescent="0.3">
      <c r="B47" s="49"/>
      <c r="C47" s="55">
        <v>1</v>
      </c>
      <c r="D47" s="59" t="s">
        <v>42</v>
      </c>
      <c r="E47" s="59"/>
      <c r="F47" s="59"/>
      <c r="G47" s="57"/>
      <c r="H47" s="49"/>
    </row>
    <row r="48" spans="2:8" ht="24" customHeight="1" x14ac:dyDescent="0.3">
      <c r="B48" s="49"/>
      <c r="C48" s="61"/>
      <c r="D48" s="62">
        <v>6</v>
      </c>
      <c r="E48" s="62">
        <v>12</v>
      </c>
      <c r="F48" s="62">
        <v>18</v>
      </c>
      <c r="G48" s="63">
        <v>24</v>
      </c>
      <c r="H48" s="49"/>
    </row>
    <row r="49" spans="2:8" ht="15.6" x14ac:dyDescent="0.3">
      <c r="B49" s="49"/>
      <c r="C49" s="49"/>
      <c r="D49" s="49"/>
      <c r="E49" s="49"/>
      <c r="F49" s="49"/>
      <c r="G49" s="49"/>
      <c r="H49" s="49"/>
    </row>
    <row r="50" spans="2:8" ht="15.6" x14ac:dyDescent="0.3">
      <c r="B50" s="49"/>
      <c r="C50" s="49"/>
      <c r="D50" s="49"/>
      <c r="E50" s="49"/>
      <c r="F50" s="49"/>
      <c r="G50" s="49"/>
      <c r="H50" s="49"/>
    </row>
    <row r="51" spans="2:8" ht="15.6" x14ac:dyDescent="0.3">
      <c r="B51" s="49"/>
      <c r="C51" s="49"/>
      <c r="D51" s="49"/>
      <c r="E51" s="49"/>
      <c r="F51" s="49"/>
      <c r="G51" s="49"/>
      <c r="H51" s="49"/>
    </row>
    <row r="52" spans="2:8" ht="15.6" x14ac:dyDescent="0.3">
      <c r="B52" s="49"/>
      <c r="C52" s="49"/>
      <c r="D52" s="49"/>
      <c r="E52" s="49"/>
      <c r="F52" s="49"/>
      <c r="G52" s="49"/>
      <c r="H52" s="49"/>
    </row>
    <row r="53" spans="2:8" ht="15.6" x14ac:dyDescent="0.3">
      <c r="B53" s="49"/>
      <c r="C53" s="49"/>
      <c r="D53" s="49"/>
      <c r="E53" s="49"/>
      <c r="F53" s="49"/>
      <c r="G53" s="49"/>
      <c r="H53" s="49"/>
    </row>
    <row r="54" spans="2:8" ht="15.6" x14ac:dyDescent="0.3">
      <c r="B54" s="49"/>
      <c r="C54" s="49"/>
      <c r="D54" s="49"/>
      <c r="E54" s="49"/>
      <c r="F54" s="49"/>
      <c r="G54" s="49"/>
      <c r="H54" s="49"/>
    </row>
    <row r="55" spans="2:8" ht="15.6" x14ac:dyDescent="0.3">
      <c r="B55" s="49"/>
      <c r="C55" s="49"/>
      <c r="D55" s="49"/>
      <c r="E55" s="49"/>
      <c r="F55" s="49"/>
      <c r="G55" s="49"/>
      <c r="H55" s="49"/>
    </row>
    <row r="56" spans="2:8" ht="15.6" x14ac:dyDescent="0.3">
      <c r="B56" s="49"/>
      <c r="C56" s="49"/>
      <c r="D56" s="49"/>
      <c r="E56" s="49"/>
      <c r="F56" s="49"/>
      <c r="G56" s="49"/>
      <c r="H56" s="49"/>
    </row>
    <row r="57" spans="2:8" ht="15.6" x14ac:dyDescent="0.3">
      <c r="B57" s="49"/>
      <c r="C57" s="49"/>
      <c r="D57" s="49"/>
      <c r="E57" s="49"/>
      <c r="F57" s="49"/>
      <c r="G57" s="49"/>
      <c r="H57" s="49"/>
    </row>
    <row r="58" spans="2:8" ht="15.6" x14ac:dyDescent="0.3">
      <c r="B58" s="49"/>
      <c r="C58" s="49"/>
      <c r="D58" s="86" t="s">
        <v>44</v>
      </c>
      <c r="E58" s="86"/>
      <c r="F58" s="86"/>
      <c r="G58" s="86"/>
      <c r="H58" s="86"/>
    </row>
    <row r="59" spans="2:8" ht="15.6" x14ac:dyDescent="0.3">
      <c r="B59" s="49"/>
      <c r="C59" s="49"/>
      <c r="D59" s="49"/>
      <c r="E59" s="49"/>
      <c r="F59" s="49"/>
      <c r="G59" s="49"/>
      <c r="H59" s="49"/>
    </row>
    <row r="60" spans="2:8" ht="61.95" customHeight="1" x14ac:dyDescent="0.3">
      <c r="B60" s="49"/>
      <c r="C60" s="51">
        <v>5</v>
      </c>
      <c r="D60" s="52"/>
      <c r="E60" s="57"/>
      <c r="F60" s="53"/>
      <c r="G60" s="53"/>
      <c r="H60" s="64"/>
    </row>
    <row r="61" spans="2:8" ht="61.95" customHeight="1" x14ac:dyDescent="0.3">
      <c r="B61" s="49"/>
      <c r="C61" s="55">
        <v>4</v>
      </c>
      <c r="D61" s="56"/>
      <c r="E61" s="57"/>
      <c r="F61" s="53"/>
      <c r="G61" s="53"/>
      <c r="H61" s="64"/>
    </row>
    <row r="62" spans="2:8" ht="61.95" customHeight="1" x14ac:dyDescent="0.3">
      <c r="B62" s="49"/>
      <c r="C62" s="55">
        <v>3</v>
      </c>
      <c r="D62" s="67" t="s">
        <v>46</v>
      </c>
      <c r="E62" s="57"/>
      <c r="F62" s="57"/>
      <c r="G62" s="53"/>
      <c r="H62" s="64"/>
    </row>
    <row r="63" spans="2:8" ht="61.95" customHeight="1" x14ac:dyDescent="0.3">
      <c r="B63" s="49"/>
      <c r="C63" s="55">
        <v>2</v>
      </c>
      <c r="D63" s="59"/>
      <c r="E63" s="59"/>
      <c r="F63" s="57"/>
      <c r="G63" s="57"/>
      <c r="H63" s="64" t="s">
        <v>45</v>
      </c>
    </row>
    <row r="64" spans="2:8" ht="61.95" customHeight="1" x14ac:dyDescent="0.3">
      <c r="B64" s="49"/>
      <c r="C64" s="55">
        <v>1</v>
      </c>
      <c r="D64" s="59" t="s">
        <v>142</v>
      </c>
      <c r="E64" s="59" t="s">
        <v>143</v>
      </c>
      <c r="F64" s="59"/>
      <c r="G64" s="57"/>
      <c r="H64" s="65"/>
    </row>
    <row r="65" spans="2:13" ht="24" customHeight="1" x14ac:dyDescent="0.3">
      <c r="B65" s="49"/>
      <c r="C65" s="61"/>
      <c r="D65" s="62">
        <v>8</v>
      </c>
      <c r="E65" s="62">
        <v>16</v>
      </c>
      <c r="F65" s="62">
        <v>24</v>
      </c>
      <c r="G65" s="63">
        <v>32</v>
      </c>
      <c r="H65" s="66">
        <v>40</v>
      </c>
      <c r="I65" s="68"/>
    </row>
    <row r="66" spans="2:13" ht="15.6" x14ac:dyDescent="0.3">
      <c r="B66" s="49"/>
      <c r="C66" s="49"/>
      <c r="D66" s="49"/>
      <c r="E66" s="49"/>
      <c r="F66" s="49"/>
      <c r="G66" s="49"/>
      <c r="H66" s="49"/>
    </row>
    <row r="67" spans="2:13" ht="15.6" x14ac:dyDescent="0.3">
      <c r="B67" s="49"/>
      <c r="C67" s="49"/>
      <c r="D67" s="49"/>
      <c r="E67" s="49"/>
      <c r="F67" s="49"/>
      <c r="G67" s="49"/>
      <c r="H67" s="49"/>
    </row>
    <row r="68" spans="2:13" ht="15.6" x14ac:dyDescent="0.3">
      <c r="B68" s="49"/>
      <c r="C68" s="49"/>
      <c r="D68" s="49"/>
      <c r="E68" s="49"/>
      <c r="F68" s="49"/>
      <c r="G68" s="49"/>
      <c r="H68" s="49"/>
    </row>
    <row r="69" spans="2:13" ht="15.6" x14ac:dyDescent="0.3">
      <c r="B69" s="49"/>
      <c r="C69" s="49"/>
      <c r="D69" s="49"/>
      <c r="E69" s="49"/>
      <c r="F69" s="49"/>
      <c r="G69" s="49"/>
      <c r="H69" s="49"/>
    </row>
    <row r="70" spans="2:13" ht="15.6" x14ac:dyDescent="0.3">
      <c r="B70" s="49"/>
      <c r="C70" s="49"/>
      <c r="D70" s="49"/>
      <c r="F70" s="49"/>
      <c r="G70" s="49"/>
      <c r="H70" s="49"/>
    </row>
    <row r="71" spans="2:13" ht="15.6" x14ac:dyDescent="0.3">
      <c r="B71" s="49"/>
      <c r="C71" s="49"/>
      <c r="D71" s="49"/>
      <c r="E71" s="49"/>
      <c r="F71" s="49"/>
      <c r="G71" s="49"/>
      <c r="H71" s="49"/>
    </row>
    <row r="72" spans="2:13" ht="15.6" x14ac:dyDescent="0.3">
      <c r="B72" s="49"/>
      <c r="C72" s="49"/>
      <c r="D72" s="86" t="s">
        <v>70</v>
      </c>
      <c r="E72" s="86"/>
      <c r="F72" s="86"/>
      <c r="G72" s="86"/>
      <c r="H72" s="49"/>
      <c r="I72" s="49"/>
      <c r="J72" s="86" t="s">
        <v>70</v>
      </c>
      <c r="K72" s="86"/>
      <c r="L72" s="86"/>
      <c r="M72" s="86"/>
    </row>
    <row r="73" spans="2:13" ht="15.6" x14ac:dyDescent="0.3"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</row>
    <row r="74" spans="2:13" ht="54" customHeight="1" x14ac:dyDescent="0.3">
      <c r="B74" s="49"/>
      <c r="C74" s="51">
        <v>5</v>
      </c>
      <c r="D74" s="52"/>
      <c r="E74" s="53"/>
      <c r="F74" s="54"/>
      <c r="G74" s="53"/>
      <c r="H74" s="49"/>
      <c r="I74" s="51">
        <v>5</v>
      </c>
      <c r="J74" s="52"/>
      <c r="K74" s="53"/>
      <c r="L74" s="54"/>
      <c r="M74" s="53"/>
    </row>
    <row r="75" spans="2:13" ht="54" customHeight="1" x14ac:dyDescent="0.3">
      <c r="B75" s="49"/>
      <c r="C75" s="55">
        <v>4</v>
      </c>
      <c r="D75" s="56"/>
      <c r="E75" s="57"/>
      <c r="F75" s="53"/>
      <c r="G75" s="53"/>
      <c r="H75" s="49"/>
      <c r="I75" s="55">
        <v>4</v>
      </c>
      <c r="J75" s="56"/>
      <c r="K75" s="57"/>
      <c r="L75" s="53"/>
      <c r="M75" s="53"/>
    </row>
    <row r="76" spans="2:13" ht="54" customHeight="1" x14ac:dyDescent="0.3">
      <c r="B76" s="49"/>
      <c r="C76" s="55">
        <v>3</v>
      </c>
      <c r="D76" s="56"/>
      <c r="E76" s="58"/>
      <c r="F76" s="57"/>
      <c r="G76" s="53"/>
      <c r="H76" s="49"/>
      <c r="I76" s="55">
        <v>3</v>
      </c>
      <c r="J76" s="56"/>
      <c r="K76" s="58"/>
      <c r="L76" s="57"/>
      <c r="M76" s="53" t="s">
        <v>53</v>
      </c>
    </row>
    <row r="77" spans="2:13" ht="54" customHeight="1" x14ac:dyDescent="0.3">
      <c r="B77" s="49"/>
      <c r="C77" s="55">
        <v>2</v>
      </c>
      <c r="D77" s="59"/>
      <c r="E77" s="59"/>
      <c r="F77" s="57"/>
      <c r="G77" s="57" t="s">
        <v>144</v>
      </c>
      <c r="H77" s="49"/>
      <c r="I77" s="55">
        <v>2</v>
      </c>
      <c r="J77" s="59"/>
      <c r="K77" s="59"/>
      <c r="L77" s="57"/>
      <c r="M77" s="57" t="s">
        <v>52</v>
      </c>
    </row>
    <row r="78" spans="2:13" ht="54" customHeight="1" x14ac:dyDescent="0.3">
      <c r="B78" s="49"/>
      <c r="C78" s="55">
        <v>1</v>
      </c>
      <c r="D78" s="59"/>
      <c r="E78" s="59"/>
      <c r="F78" s="59"/>
      <c r="G78" s="57"/>
      <c r="H78" s="49"/>
      <c r="I78" s="55">
        <v>1</v>
      </c>
      <c r="J78" s="59"/>
      <c r="K78" s="59"/>
      <c r="L78" s="59"/>
      <c r="M78" s="57"/>
    </row>
    <row r="79" spans="2:13" ht="15.6" x14ac:dyDescent="0.3">
      <c r="B79" s="49"/>
      <c r="C79" s="61"/>
      <c r="D79" s="62">
        <v>10</v>
      </c>
      <c r="E79" s="62">
        <v>20</v>
      </c>
      <c r="F79" s="62">
        <v>30</v>
      </c>
      <c r="G79" s="63">
        <v>40</v>
      </c>
      <c r="H79" s="49"/>
      <c r="I79" s="61"/>
      <c r="J79" s="62">
        <v>10</v>
      </c>
      <c r="K79" s="62">
        <v>20</v>
      </c>
      <c r="L79" s="62">
        <v>30</v>
      </c>
      <c r="M79" s="63">
        <v>40</v>
      </c>
    </row>
    <row r="80" spans="2:13" ht="15.6" x14ac:dyDescent="0.3">
      <c r="B80" s="49"/>
      <c r="C80" s="49"/>
      <c r="D80" s="49"/>
      <c r="E80" s="49"/>
      <c r="F80" s="49"/>
      <c r="G80" s="49"/>
      <c r="H80" s="49"/>
    </row>
    <row r="81" spans="2:8" ht="15.6" x14ac:dyDescent="0.3">
      <c r="B81" s="49"/>
      <c r="C81" s="49"/>
      <c r="D81" s="49"/>
      <c r="E81" s="49"/>
      <c r="F81" s="49"/>
      <c r="G81" s="49"/>
      <c r="H81" s="49"/>
    </row>
    <row r="82" spans="2:8" ht="15.6" x14ac:dyDescent="0.3">
      <c r="B82" s="49"/>
      <c r="C82" s="49"/>
      <c r="D82" s="49"/>
      <c r="E82" s="49"/>
      <c r="F82" s="49"/>
      <c r="G82" s="49"/>
      <c r="H82" s="49"/>
    </row>
    <row r="83" spans="2:8" ht="15.6" x14ac:dyDescent="0.3">
      <c r="B83" s="49"/>
      <c r="C83" s="49"/>
      <c r="D83" s="49"/>
      <c r="E83" s="49"/>
      <c r="F83" s="49"/>
      <c r="G83" s="49"/>
      <c r="H83" s="49"/>
    </row>
    <row r="84" spans="2:8" ht="15.6" x14ac:dyDescent="0.3">
      <c r="B84" s="49"/>
      <c r="C84" s="49"/>
      <c r="D84" s="49"/>
      <c r="E84" s="49"/>
      <c r="F84" s="49"/>
      <c r="G84" s="49"/>
      <c r="H84" s="49"/>
    </row>
    <row r="85" spans="2:8" ht="15.6" x14ac:dyDescent="0.3">
      <c r="B85" s="49"/>
      <c r="C85" s="49"/>
      <c r="D85" s="49"/>
      <c r="E85" s="49"/>
      <c r="F85" s="49"/>
      <c r="G85" s="49"/>
      <c r="H85" s="49"/>
    </row>
    <row r="86" spans="2:8" ht="15.6" x14ac:dyDescent="0.3">
      <c r="B86" s="49"/>
      <c r="C86" s="49"/>
      <c r="D86" s="86" t="s">
        <v>69</v>
      </c>
      <c r="E86" s="86"/>
      <c r="F86" s="86"/>
      <c r="G86" s="86"/>
      <c r="H86" s="49"/>
    </row>
    <row r="87" spans="2:8" ht="15.6" x14ac:dyDescent="0.3">
      <c r="B87" s="49"/>
      <c r="C87" s="49"/>
      <c r="D87" s="49"/>
      <c r="E87" s="49"/>
      <c r="F87" s="49"/>
      <c r="G87" s="49"/>
      <c r="H87" s="49"/>
    </row>
    <row r="88" spans="2:8" ht="54" customHeight="1" x14ac:dyDescent="0.3">
      <c r="B88" s="49"/>
      <c r="C88" s="51">
        <v>5</v>
      </c>
      <c r="D88" s="52"/>
      <c r="E88" s="53"/>
      <c r="F88" s="54"/>
      <c r="G88" s="53"/>
      <c r="H88" s="49"/>
    </row>
    <row r="89" spans="2:8" ht="54" customHeight="1" x14ac:dyDescent="0.3">
      <c r="B89" s="49"/>
      <c r="C89" s="55">
        <v>4</v>
      </c>
      <c r="D89" s="56"/>
      <c r="E89" s="57"/>
      <c r="F89" s="53"/>
      <c r="G89" s="53"/>
      <c r="H89" s="49"/>
    </row>
    <row r="90" spans="2:8" ht="54" customHeight="1" x14ac:dyDescent="0.3">
      <c r="B90" s="49"/>
      <c r="C90" s="55">
        <v>3</v>
      </c>
      <c r="D90" s="56"/>
      <c r="E90" s="58"/>
      <c r="F90" s="57"/>
      <c r="G90" s="53"/>
      <c r="H90" s="49"/>
    </row>
    <row r="91" spans="2:8" ht="54" customHeight="1" x14ac:dyDescent="0.3">
      <c r="B91" s="49"/>
      <c r="C91" s="55">
        <v>2</v>
      </c>
      <c r="D91" s="59" t="s">
        <v>56</v>
      </c>
      <c r="E91" s="59"/>
      <c r="F91" s="57"/>
      <c r="G91" s="57" t="s">
        <v>79</v>
      </c>
      <c r="H91" s="49"/>
    </row>
    <row r="92" spans="2:8" ht="54" customHeight="1" x14ac:dyDescent="0.3">
      <c r="B92" s="49"/>
      <c r="C92" s="55">
        <v>1</v>
      </c>
      <c r="D92" s="59" t="s">
        <v>145</v>
      </c>
      <c r="E92" s="59"/>
      <c r="F92" s="59"/>
      <c r="G92" s="57"/>
      <c r="H92" s="49"/>
    </row>
    <row r="93" spans="2:8" ht="24" customHeight="1" x14ac:dyDescent="0.3">
      <c r="B93" s="49"/>
      <c r="C93" s="61"/>
      <c r="D93" s="62">
        <v>6</v>
      </c>
      <c r="E93" s="62">
        <v>12</v>
      </c>
      <c r="F93" s="62">
        <v>18</v>
      </c>
      <c r="G93" s="63">
        <v>24</v>
      </c>
      <c r="H93" s="49"/>
    </row>
    <row r="94" spans="2:8" ht="15.6" x14ac:dyDescent="0.3">
      <c r="B94" s="49"/>
      <c r="C94" s="49"/>
      <c r="D94" s="49"/>
      <c r="E94" s="49"/>
      <c r="F94" s="49"/>
      <c r="G94" s="49"/>
      <c r="H94" s="49"/>
    </row>
    <row r="95" spans="2:8" ht="15.6" x14ac:dyDescent="0.3">
      <c r="B95" s="49"/>
      <c r="C95" s="49"/>
      <c r="D95" s="49"/>
      <c r="E95" s="49"/>
      <c r="F95" s="49"/>
      <c r="G95" s="49"/>
      <c r="H95" s="49"/>
    </row>
    <row r="96" spans="2:8" ht="15.6" x14ac:dyDescent="0.3">
      <c r="B96" s="49"/>
      <c r="C96" s="49"/>
      <c r="D96" s="49"/>
      <c r="E96" s="49"/>
      <c r="F96" s="49"/>
      <c r="G96" s="49"/>
      <c r="H96" s="49"/>
    </row>
    <row r="97" spans="2:8" ht="15.6" x14ac:dyDescent="0.3">
      <c r="B97" s="49"/>
      <c r="C97" s="49"/>
      <c r="D97" s="49"/>
      <c r="E97" s="49"/>
      <c r="F97" s="49"/>
      <c r="G97" s="49"/>
      <c r="H97" s="49"/>
    </row>
    <row r="98" spans="2:8" ht="15.6" x14ac:dyDescent="0.3">
      <c r="B98" s="49"/>
      <c r="C98" s="49"/>
      <c r="D98" s="49"/>
      <c r="E98" s="49"/>
      <c r="F98" s="49"/>
      <c r="G98" s="49"/>
      <c r="H98" s="49"/>
    </row>
    <row r="99" spans="2:8" ht="15.6" x14ac:dyDescent="0.3">
      <c r="B99" s="49"/>
      <c r="C99" s="49"/>
      <c r="D99" s="86" t="s">
        <v>68</v>
      </c>
      <c r="E99" s="86"/>
      <c r="F99" s="86"/>
      <c r="G99" s="86"/>
      <c r="H99" s="49"/>
    </row>
    <row r="100" spans="2:8" ht="15.6" x14ac:dyDescent="0.3">
      <c r="B100" s="49"/>
      <c r="C100" s="49"/>
      <c r="D100" s="49"/>
      <c r="E100" s="49"/>
      <c r="F100" s="49"/>
      <c r="G100" s="49"/>
      <c r="H100" s="49"/>
    </row>
    <row r="101" spans="2:8" ht="54" customHeight="1" x14ac:dyDescent="0.3">
      <c r="B101" s="49"/>
      <c r="C101" s="51">
        <v>5</v>
      </c>
      <c r="D101" s="52"/>
      <c r="E101" s="53"/>
      <c r="F101" s="54"/>
      <c r="G101" s="53"/>
      <c r="H101" s="49"/>
    </row>
    <row r="102" spans="2:8" ht="54" customHeight="1" x14ac:dyDescent="0.3">
      <c r="B102" s="49"/>
      <c r="C102" s="55">
        <v>4</v>
      </c>
      <c r="D102" s="67"/>
      <c r="E102" s="57"/>
      <c r="F102" s="53"/>
      <c r="G102" s="53"/>
      <c r="H102" s="49"/>
    </row>
    <row r="103" spans="2:8" ht="54" customHeight="1" x14ac:dyDescent="0.3">
      <c r="B103" s="49"/>
      <c r="C103" s="55">
        <v>3</v>
      </c>
      <c r="D103" s="56"/>
      <c r="E103" s="58"/>
      <c r="F103" s="57"/>
      <c r="G103" s="53" t="s">
        <v>133</v>
      </c>
      <c r="H103" s="49"/>
    </row>
    <row r="104" spans="2:8" ht="54" customHeight="1" x14ac:dyDescent="0.3">
      <c r="B104" s="49"/>
      <c r="C104" s="55">
        <v>2</v>
      </c>
      <c r="D104" s="59"/>
      <c r="E104" s="59"/>
      <c r="F104" s="57" t="s">
        <v>57</v>
      </c>
      <c r="G104" s="57" t="s">
        <v>58</v>
      </c>
      <c r="H104" s="49"/>
    </row>
    <row r="105" spans="2:8" ht="54" customHeight="1" x14ac:dyDescent="0.3">
      <c r="B105" s="49"/>
      <c r="C105" s="55">
        <v>1</v>
      </c>
      <c r="D105" s="59" t="s">
        <v>80</v>
      </c>
      <c r="E105" s="59"/>
      <c r="F105" s="59"/>
      <c r="G105" s="57"/>
      <c r="H105" s="49"/>
    </row>
    <row r="106" spans="2:8" ht="24" customHeight="1" x14ac:dyDescent="0.3">
      <c r="B106" s="49"/>
      <c r="C106" s="61"/>
      <c r="D106" s="62">
        <v>5</v>
      </c>
      <c r="E106" s="62">
        <v>10</v>
      </c>
      <c r="F106" s="62">
        <v>15</v>
      </c>
      <c r="G106" s="63">
        <v>20</v>
      </c>
      <c r="H106" s="49"/>
    </row>
    <row r="107" spans="2:8" ht="15.6" x14ac:dyDescent="0.3">
      <c r="B107" s="49"/>
      <c r="C107" s="49"/>
      <c r="D107" s="49"/>
      <c r="E107" s="49"/>
      <c r="F107" s="49"/>
      <c r="G107" s="49"/>
      <c r="H107" s="49"/>
    </row>
    <row r="108" spans="2:8" ht="15.6" x14ac:dyDescent="0.3">
      <c r="B108" s="49"/>
      <c r="C108" s="49"/>
      <c r="D108" s="49"/>
      <c r="E108" s="49"/>
      <c r="F108" s="49"/>
      <c r="G108" s="49"/>
      <c r="H108" s="49"/>
    </row>
    <row r="109" spans="2:8" ht="15.6" x14ac:dyDescent="0.3">
      <c r="B109" s="49"/>
      <c r="C109" s="49"/>
      <c r="D109" s="49"/>
      <c r="E109" s="49"/>
      <c r="F109" s="49"/>
      <c r="G109" s="49"/>
      <c r="H109" s="49"/>
    </row>
    <row r="110" spans="2:8" ht="15.6" x14ac:dyDescent="0.3">
      <c r="C110" s="49"/>
      <c r="D110" s="49"/>
      <c r="E110" s="49"/>
      <c r="F110" s="49"/>
      <c r="G110" s="49"/>
      <c r="H110" s="49"/>
    </row>
    <row r="111" spans="2:8" ht="15.6" x14ac:dyDescent="0.3">
      <c r="C111" s="49"/>
      <c r="D111" s="49"/>
      <c r="E111" s="49"/>
      <c r="F111" s="49"/>
      <c r="G111" s="49"/>
      <c r="H111" s="49"/>
    </row>
    <row r="112" spans="2:8" ht="15.6" x14ac:dyDescent="0.3">
      <c r="C112" s="49"/>
      <c r="D112" s="49"/>
      <c r="E112" s="49"/>
      <c r="F112" s="49"/>
      <c r="G112" s="49"/>
      <c r="H112" s="49"/>
    </row>
    <row r="113" spans="3:8" ht="15.6" x14ac:dyDescent="0.3">
      <c r="C113" s="49"/>
      <c r="D113" s="49"/>
      <c r="E113" s="49"/>
      <c r="F113" s="49"/>
      <c r="G113" s="49"/>
      <c r="H113" s="49"/>
    </row>
    <row r="114" spans="3:8" ht="15.6" x14ac:dyDescent="0.3">
      <c r="C114" s="49"/>
      <c r="D114" s="49"/>
      <c r="E114" s="49"/>
      <c r="F114" s="49"/>
      <c r="G114" s="49"/>
      <c r="H114" s="49"/>
    </row>
    <row r="115" spans="3:8" ht="15.6" x14ac:dyDescent="0.3">
      <c r="C115" s="49"/>
      <c r="D115" s="49"/>
      <c r="E115" s="49"/>
      <c r="F115" s="49"/>
      <c r="G115" s="49"/>
      <c r="H115" s="49"/>
    </row>
    <row r="116" spans="3:8" ht="15.6" x14ac:dyDescent="0.3">
      <c r="C116" s="49"/>
      <c r="D116" s="86" t="s">
        <v>67</v>
      </c>
      <c r="E116" s="86"/>
      <c r="F116" s="86"/>
      <c r="G116" s="86"/>
      <c r="H116" s="49"/>
    </row>
    <row r="117" spans="3:8" ht="15.6" x14ac:dyDescent="0.3">
      <c r="C117" s="49"/>
      <c r="D117" s="49"/>
      <c r="E117" s="49"/>
      <c r="F117" s="49"/>
      <c r="G117" s="49"/>
      <c r="H117" s="49"/>
    </row>
    <row r="118" spans="3:8" ht="54" customHeight="1" x14ac:dyDescent="0.3">
      <c r="C118" s="51">
        <v>5</v>
      </c>
      <c r="D118" s="52"/>
      <c r="E118" s="53"/>
      <c r="F118" s="54"/>
      <c r="G118" s="53"/>
      <c r="H118" s="49"/>
    </row>
    <row r="119" spans="3:8" ht="54" customHeight="1" x14ac:dyDescent="0.3">
      <c r="C119" s="55">
        <v>4</v>
      </c>
      <c r="D119" s="67"/>
      <c r="E119" s="57"/>
      <c r="F119" s="53"/>
      <c r="G119" s="53" t="s">
        <v>61</v>
      </c>
      <c r="H119" s="49"/>
    </row>
    <row r="120" spans="3:8" ht="54" customHeight="1" x14ac:dyDescent="0.3">
      <c r="C120" s="55">
        <v>3</v>
      </c>
      <c r="D120" s="56"/>
      <c r="E120" s="58"/>
      <c r="F120" s="57"/>
      <c r="G120" s="53"/>
      <c r="H120" s="49"/>
    </row>
    <row r="121" spans="3:8" ht="54" customHeight="1" x14ac:dyDescent="0.3">
      <c r="C121" s="55">
        <v>2</v>
      </c>
      <c r="D121" s="59"/>
      <c r="E121" s="59"/>
      <c r="F121" s="57"/>
      <c r="G121" s="57"/>
      <c r="H121" s="49"/>
    </row>
    <row r="122" spans="3:8" ht="54" customHeight="1" x14ac:dyDescent="0.3">
      <c r="C122" s="55">
        <v>1</v>
      </c>
      <c r="D122" s="59"/>
      <c r="E122" s="59"/>
      <c r="F122" s="59"/>
      <c r="G122" s="57"/>
      <c r="H122" s="49"/>
    </row>
    <row r="123" spans="3:8" ht="24" customHeight="1" x14ac:dyDescent="0.3">
      <c r="C123" s="61"/>
      <c r="D123" s="62">
        <v>6</v>
      </c>
      <c r="E123" s="62">
        <v>12</v>
      </c>
      <c r="F123" s="62">
        <v>18</v>
      </c>
      <c r="G123" s="63">
        <v>24</v>
      </c>
      <c r="H123" s="49"/>
    </row>
    <row r="124" spans="3:8" ht="15.6" x14ac:dyDescent="0.3">
      <c r="C124" s="49"/>
      <c r="D124" s="49"/>
      <c r="E124" s="49"/>
      <c r="F124" s="49"/>
      <c r="G124" s="49"/>
      <c r="H124" s="49"/>
    </row>
    <row r="125" spans="3:8" ht="15.6" x14ac:dyDescent="0.3">
      <c r="C125" s="49"/>
      <c r="D125" s="49"/>
      <c r="E125" s="49"/>
      <c r="F125" s="49"/>
      <c r="G125" s="49"/>
      <c r="H125" s="49"/>
    </row>
    <row r="126" spans="3:8" ht="15.6" x14ac:dyDescent="0.3">
      <c r="C126" s="49"/>
      <c r="D126" s="49"/>
      <c r="E126" s="49"/>
      <c r="F126" s="49"/>
      <c r="G126" s="49"/>
      <c r="H126" s="49"/>
    </row>
    <row r="127" spans="3:8" x14ac:dyDescent="0.3">
      <c r="D127" t="s">
        <v>81</v>
      </c>
    </row>
    <row r="128" spans="3:8" x14ac:dyDescent="0.3">
      <c r="D128">
        <f>E5</f>
        <v>0</v>
      </c>
    </row>
    <row r="129" spans="4:8" x14ac:dyDescent="0.3">
      <c r="D129" t="str">
        <f>G45</f>
        <v>1. Molino de martillos</v>
      </c>
    </row>
    <row r="130" spans="4:8" x14ac:dyDescent="0.3">
      <c r="D130" t="str">
        <f>H63</f>
        <v>1. Peletizadora</v>
      </c>
    </row>
    <row r="131" spans="4:8" x14ac:dyDescent="0.3">
      <c r="D131" t="str">
        <f>G103</f>
        <v xml:space="preserve"> </v>
      </c>
    </row>
    <row r="132" spans="4:8" x14ac:dyDescent="0.3">
      <c r="D132" t="str">
        <f>G119</f>
        <v>1. PLC</v>
      </c>
    </row>
    <row r="135" spans="4:8" x14ac:dyDescent="0.3">
      <c r="D135" t="s">
        <v>82</v>
      </c>
      <c r="G135" s="87"/>
      <c r="H135" s="87"/>
    </row>
    <row r="136" spans="4:8" x14ac:dyDescent="0.3">
      <c r="D136" t="str">
        <f>F7</f>
        <v>6. Silo de almacenamiento plano</v>
      </c>
      <c r="G136" s="87"/>
      <c r="H136" s="87"/>
    </row>
    <row r="137" spans="4:8" x14ac:dyDescent="0.3">
      <c r="D137" t="str">
        <f>F8</f>
        <v>5. Silo de almacenamiento cónico</v>
      </c>
      <c r="G137" s="87"/>
      <c r="H137" s="87"/>
    </row>
    <row r="138" spans="4:8" x14ac:dyDescent="0.3">
      <c r="D138" t="str">
        <f>G9</f>
        <v>8. Tanques de aceite</v>
      </c>
      <c r="G138" s="87"/>
      <c r="H138" s="87"/>
    </row>
    <row r="139" spans="4:8" x14ac:dyDescent="0.3">
      <c r="D139">
        <f>G21</f>
        <v>0</v>
      </c>
      <c r="G139" s="87"/>
      <c r="H139" s="87"/>
    </row>
    <row r="140" spans="4:8" x14ac:dyDescent="0.3">
      <c r="D140" t="str">
        <f>G33</f>
        <v>2. Tolva báscula</v>
      </c>
      <c r="G140" s="87"/>
      <c r="H140" s="87"/>
    </row>
    <row r="141" spans="4:8" x14ac:dyDescent="0.3">
      <c r="D141" t="str">
        <f>G77</f>
        <v xml:space="preserve">1. Caldera                                2.Compresor                                            </v>
      </c>
      <c r="G141" s="87"/>
      <c r="H141" s="87"/>
    </row>
    <row r="142" spans="4:8" x14ac:dyDescent="0.3">
      <c r="D142" t="str">
        <f>G91</f>
        <v>1.Ensacadora</v>
      </c>
      <c r="G142" s="87"/>
      <c r="H142" s="87"/>
    </row>
    <row r="143" spans="4:8" x14ac:dyDescent="0.3">
      <c r="D143" t="str">
        <f>F104</f>
        <v>1. Mezcladora de micromezclas</v>
      </c>
      <c r="G143" s="87"/>
      <c r="H143" s="87"/>
    </row>
    <row r="144" spans="4:8" x14ac:dyDescent="0.3">
      <c r="G144" s="87"/>
      <c r="H144" s="87"/>
    </row>
    <row r="145" spans="4:8" x14ac:dyDescent="0.3">
      <c r="D145" t="s">
        <v>83</v>
      </c>
      <c r="G145" s="87"/>
      <c r="H145" s="87"/>
    </row>
    <row r="146" spans="4:8" x14ac:dyDescent="0.3">
      <c r="D146" t="str">
        <f>F9</f>
        <v xml:space="preserve">1. Báscula                                       4. Filtro de mangas </v>
      </c>
      <c r="G146" s="87"/>
      <c r="H146" s="87"/>
    </row>
    <row r="147" spans="4:8" x14ac:dyDescent="0.3">
      <c r="D147" t="str">
        <f>E9</f>
        <v xml:space="preserve">3. Tolva de recibo                                                                    </v>
      </c>
      <c r="G147" s="87"/>
      <c r="H147" s="87"/>
    </row>
    <row r="148" spans="4:8" x14ac:dyDescent="0.3">
      <c r="D148" t="str">
        <f>E8</f>
        <v>7.Barredora de silos</v>
      </c>
      <c r="G148" s="87"/>
      <c r="H148" s="87"/>
    </row>
    <row r="149" spans="4:8" x14ac:dyDescent="0.3">
      <c r="D149">
        <f>F22</f>
        <v>0</v>
      </c>
      <c r="G149" s="87"/>
      <c r="H149" s="87"/>
    </row>
    <row r="150" spans="4:8" x14ac:dyDescent="0.3">
      <c r="D150" t="str">
        <f>D22</f>
        <v xml:space="preserve">3. Transportador de tornillo sin fin </v>
      </c>
    </row>
    <row r="151" spans="4:8" x14ac:dyDescent="0.3">
      <c r="D151" t="str">
        <f>D33</f>
        <v>1. Tolva de dosificación</v>
      </c>
    </row>
    <row r="152" spans="4:8" x14ac:dyDescent="0.3">
      <c r="D152" t="str">
        <f>D34</f>
        <v>3. Tolva de distribución a granelero</v>
      </c>
    </row>
    <row r="153" spans="4:8" x14ac:dyDescent="0.3">
      <c r="D153" t="str">
        <f>D47</f>
        <v>2. Tolva de molienda</v>
      </c>
    </row>
    <row r="154" spans="4:8" x14ac:dyDescent="0.3">
      <c r="D154">
        <f>D63</f>
        <v>0</v>
      </c>
    </row>
    <row r="155" spans="4:8" x14ac:dyDescent="0.3">
      <c r="D155" t="str">
        <f>D64</f>
        <v>3. Tolvas de peletización           6.Ciclón                                          7.Zaranda</v>
      </c>
    </row>
    <row r="156" spans="4:8" x14ac:dyDescent="0.3">
      <c r="D156" t="str">
        <f>E64</f>
        <v>4. Enfiradora                                 5. Quebrantador</v>
      </c>
    </row>
    <row r="157" spans="4:8" x14ac:dyDescent="0.3">
      <c r="D157" t="str">
        <f>D92</f>
        <v xml:space="preserve">2. Tolva de ensacadora                            </v>
      </c>
    </row>
    <row r="158" spans="4:8" x14ac:dyDescent="0.3">
      <c r="D158" t="str">
        <f>D105</f>
        <v>3. Elevador de micromezclas               4. Tolva de alivio</v>
      </c>
    </row>
  </sheetData>
  <mergeCells count="13">
    <mergeCell ref="D116:G116"/>
    <mergeCell ref="G135:H149"/>
    <mergeCell ref="D72:G72"/>
    <mergeCell ref="D41:G41"/>
    <mergeCell ref="D58:H58"/>
    <mergeCell ref="J72:M72"/>
    <mergeCell ref="D86:G86"/>
    <mergeCell ref="D99:G99"/>
    <mergeCell ref="B18:B22"/>
    <mergeCell ref="D25:G25"/>
    <mergeCell ref="D3:G3"/>
    <mergeCell ref="D16:G16"/>
    <mergeCell ref="D28:G28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I88"/>
  <sheetViews>
    <sheetView zoomScale="55" zoomScaleNormal="55" workbookViewId="0">
      <selection activeCell="L5" sqref="L5:M40"/>
    </sheetView>
  </sheetViews>
  <sheetFormatPr baseColWidth="10" defaultRowHeight="14.4" x14ac:dyDescent="0.3"/>
  <cols>
    <col min="1" max="1" width="9.77734375" customWidth="1"/>
    <col min="2" max="2" width="6" customWidth="1"/>
    <col min="3" max="3" width="31.6640625" bestFit="1" customWidth="1"/>
    <col min="4" max="4" width="28" customWidth="1"/>
    <col min="13" max="13" width="28.6640625" bestFit="1" customWidth="1"/>
  </cols>
  <sheetData>
    <row r="4" spans="3:4" ht="15.6" x14ac:dyDescent="0.3">
      <c r="C4" s="99" t="s">
        <v>127</v>
      </c>
      <c r="D4" s="100"/>
    </row>
    <row r="5" spans="3:4" ht="14.4" customHeight="1" x14ac:dyDescent="0.3">
      <c r="C5" s="18" t="s">
        <v>92</v>
      </c>
      <c r="D5" s="98" t="s">
        <v>125</v>
      </c>
    </row>
    <row r="6" spans="3:4" ht="17.399999999999999" x14ac:dyDescent="0.3">
      <c r="C6" s="18" t="s">
        <v>93</v>
      </c>
      <c r="D6" s="98"/>
    </row>
    <row r="7" spans="3:4" ht="17.399999999999999" x14ac:dyDescent="0.3">
      <c r="C7" s="18" t="s">
        <v>98</v>
      </c>
      <c r="D7" s="98"/>
    </row>
    <row r="8" spans="3:4" ht="17.399999999999999" x14ac:dyDescent="0.3">
      <c r="C8" s="18" t="s">
        <v>100</v>
      </c>
      <c r="D8" s="98"/>
    </row>
    <row r="9" spans="3:4" ht="17.399999999999999" x14ac:dyDescent="0.3">
      <c r="C9" s="18" t="s">
        <v>116</v>
      </c>
      <c r="D9" s="98"/>
    </row>
    <row r="13" spans="3:4" x14ac:dyDescent="0.3">
      <c r="C13" s="97" t="s">
        <v>126</v>
      </c>
      <c r="D13" s="97"/>
    </row>
    <row r="14" spans="3:4" ht="14.4" customHeight="1" x14ac:dyDescent="0.3">
      <c r="C14" s="16" t="s">
        <v>85</v>
      </c>
      <c r="D14" s="93" t="s">
        <v>123</v>
      </c>
    </row>
    <row r="15" spans="3:4" x14ac:dyDescent="0.3">
      <c r="C15" s="16" t="s">
        <v>88</v>
      </c>
      <c r="D15" s="93"/>
    </row>
    <row r="16" spans="3:4" x14ac:dyDescent="0.3">
      <c r="C16" s="16" t="s">
        <v>89</v>
      </c>
      <c r="D16" s="93"/>
    </row>
    <row r="17" spans="3:4" x14ac:dyDescent="0.3">
      <c r="C17" s="16" t="s">
        <v>91</v>
      </c>
      <c r="D17" s="93"/>
    </row>
    <row r="18" spans="3:4" x14ac:dyDescent="0.3">
      <c r="C18" s="16" t="s">
        <v>92</v>
      </c>
      <c r="D18" s="93"/>
    </row>
    <row r="19" spans="3:4" x14ac:dyDescent="0.3">
      <c r="C19" s="16" t="s">
        <v>93</v>
      </c>
      <c r="D19" s="93"/>
    </row>
    <row r="20" spans="3:4" x14ac:dyDescent="0.3">
      <c r="C20" s="16" t="s">
        <v>96</v>
      </c>
      <c r="D20" s="93"/>
    </row>
    <row r="21" spans="3:4" x14ac:dyDescent="0.3">
      <c r="C21" s="16" t="s">
        <v>107</v>
      </c>
      <c r="D21" s="93"/>
    </row>
    <row r="22" spans="3:4" x14ac:dyDescent="0.3">
      <c r="C22" s="16" t="s">
        <v>109</v>
      </c>
      <c r="D22" s="93"/>
    </row>
    <row r="23" spans="3:4" x14ac:dyDescent="0.3">
      <c r="C23" s="16" t="s">
        <v>112</v>
      </c>
      <c r="D23" s="93"/>
    </row>
    <row r="26" spans="3:4" x14ac:dyDescent="0.3">
      <c r="C26" s="97" t="s">
        <v>117</v>
      </c>
      <c r="D26" s="97"/>
    </row>
    <row r="27" spans="3:4" ht="14.4" customHeight="1" x14ac:dyDescent="0.3">
      <c r="C27" s="17" t="s">
        <v>84</v>
      </c>
      <c r="D27" s="93" t="s">
        <v>124</v>
      </c>
    </row>
    <row r="28" spans="3:4" x14ac:dyDescent="0.3">
      <c r="C28" s="17" t="s">
        <v>86</v>
      </c>
      <c r="D28" s="93"/>
    </row>
    <row r="29" spans="3:4" x14ac:dyDescent="0.3">
      <c r="C29" s="17" t="s">
        <v>87</v>
      </c>
      <c r="D29" s="93"/>
    </row>
    <row r="30" spans="3:4" x14ac:dyDescent="0.3">
      <c r="C30" s="17" t="s">
        <v>90</v>
      </c>
      <c r="D30" s="93"/>
    </row>
    <row r="31" spans="3:4" x14ac:dyDescent="0.3">
      <c r="C31" s="17" t="s">
        <v>94</v>
      </c>
      <c r="D31" s="93"/>
    </row>
    <row r="32" spans="3:4" x14ac:dyDescent="0.3">
      <c r="C32" s="17" t="s">
        <v>95</v>
      </c>
      <c r="D32" s="93"/>
    </row>
    <row r="33" spans="3:4" x14ac:dyDescent="0.3">
      <c r="C33" s="17" t="s">
        <v>97</v>
      </c>
      <c r="D33" s="93"/>
    </row>
    <row r="34" spans="3:4" x14ac:dyDescent="0.3">
      <c r="C34" s="17" t="s">
        <v>99</v>
      </c>
      <c r="D34" s="93"/>
    </row>
    <row r="35" spans="3:4" x14ac:dyDescent="0.3">
      <c r="C35" s="17" t="s">
        <v>101</v>
      </c>
      <c r="D35" s="93"/>
    </row>
    <row r="36" spans="3:4" x14ac:dyDescent="0.3">
      <c r="C36" s="17" t="s">
        <v>102</v>
      </c>
      <c r="D36" s="93"/>
    </row>
    <row r="37" spans="3:4" x14ac:dyDescent="0.3">
      <c r="C37" s="17" t="s">
        <v>103</v>
      </c>
      <c r="D37" s="93"/>
    </row>
    <row r="38" spans="3:4" x14ac:dyDescent="0.3">
      <c r="C38" s="17" t="s">
        <v>104</v>
      </c>
      <c r="D38" s="93"/>
    </row>
    <row r="39" spans="3:4" x14ac:dyDescent="0.3">
      <c r="C39" s="17" t="s">
        <v>105</v>
      </c>
      <c r="D39" s="93"/>
    </row>
    <row r="40" spans="3:4" x14ac:dyDescent="0.3">
      <c r="C40" s="17" t="s">
        <v>106</v>
      </c>
      <c r="D40" s="93"/>
    </row>
    <row r="41" spans="3:4" x14ac:dyDescent="0.3">
      <c r="C41" s="17" t="s">
        <v>110</v>
      </c>
      <c r="D41" s="93"/>
    </row>
    <row r="42" spans="3:4" x14ac:dyDescent="0.3">
      <c r="C42" s="17" t="s">
        <v>111</v>
      </c>
      <c r="D42" s="93"/>
    </row>
    <row r="43" spans="3:4" x14ac:dyDescent="0.3">
      <c r="C43" s="17" t="s">
        <v>114</v>
      </c>
      <c r="D43" s="93"/>
    </row>
    <row r="44" spans="3:4" x14ac:dyDescent="0.3">
      <c r="C44" s="17" t="s">
        <v>115</v>
      </c>
      <c r="D44" s="93"/>
    </row>
    <row r="53" spans="7:9" ht="15" thickBot="1" x14ac:dyDescent="0.35"/>
    <row r="54" spans="7:9" ht="15" thickBot="1" x14ac:dyDescent="0.35">
      <c r="G54" s="94" t="s">
        <v>128</v>
      </c>
      <c r="H54" s="95"/>
      <c r="I54" s="96"/>
    </row>
    <row r="55" spans="7:9" ht="15" thickBot="1" x14ac:dyDescent="0.35">
      <c r="G55" s="6" t="s">
        <v>20</v>
      </c>
      <c r="H55" s="7" t="s">
        <v>129</v>
      </c>
      <c r="I55" s="8" t="s">
        <v>130</v>
      </c>
    </row>
    <row r="56" spans="7:9" x14ac:dyDescent="0.3">
      <c r="G56" s="9" t="s">
        <v>85</v>
      </c>
      <c r="H56" s="88" t="s">
        <v>127</v>
      </c>
      <c r="I56" s="88" t="s">
        <v>125</v>
      </c>
    </row>
    <row r="57" spans="7:9" x14ac:dyDescent="0.3">
      <c r="G57" s="10" t="s">
        <v>98</v>
      </c>
      <c r="H57" s="89"/>
      <c r="I57" s="89"/>
    </row>
    <row r="58" spans="7:9" x14ac:dyDescent="0.3">
      <c r="G58" s="10" t="s">
        <v>100</v>
      </c>
      <c r="H58" s="89"/>
      <c r="I58" s="89"/>
    </row>
    <row r="59" spans="7:9" x14ac:dyDescent="0.3">
      <c r="G59" s="10" t="s">
        <v>108</v>
      </c>
      <c r="H59" s="89"/>
      <c r="I59" s="89"/>
    </row>
    <row r="60" spans="7:9" ht="15" thickBot="1" x14ac:dyDescent="0.35">
      <c r="G60" s="11" t="s">
        <v>116</v>
      </c>
      <c r="H60" s="90"/>
      <c r="I60" s="90"/>
    </row>
    <row r="61" spans="7:9" x14ac:dyDescent="0.3">
      <c r="G61" s="12" t="s">
        <v>88</v>
      </c>
      <c r="H61" s="88" t="s">
        <v>131</v>
      </c>
      <c r="I61" s="88" t="s">
        <v>123</v>
      </c>
    </row>
    <row r="62" spans="7:9" x14ac:dyDescent="0.3">
      <c r="G62" s="12" t="s">
        <v>89</v>
      </c>
      <c r="H62" s="89"/>
      <c r="I62" s="89"/>
    </row>
    <row r="63" spans="7:9" x14ac:dyDescent="0.3">
      <c r="G63" s="12" t="s">
        <v>91</v>
      </c>
      <c r="H63" s="89"/>
      <c r="I63" s="89"/>
    </row>
    <row r="64" spans="7:9" x14ac:dyDescent="0.3">
      <c r="G64" s="12" t="s">
        <v>92</v>
      </c>
      <c r="H64" s="89"/>
      <c r="I64" s="89"/>
    </row>
    <row r="65" spans="7:9" x14ac:dyDescent="0.3">
      <c r="G65" s="12" t="s">
        <v>93</v>
      </c>
      <c r="H65" s="89"/>
      <c r="I65" s="89"/>
    </row>
    <row r="66" spans="7:9" x14ac:dyDescent="0.3">
      <c r="G66" s="12" t="s">
        <v>96</v>
      </c>
      <c r="H66" s="89"/>
      <c r="I66" s="89"/>
    </row>
    <row r="67" spans="7:9" x14ac:dyDescent="0.3">
      <c r="G67" s="12" t="s">
        <v>107</v>
      </c>
      <c r="H67" s="89"/>
      <c r="I67" s="89"/>
    </row>
    <row r="68" spans="7:9" x14ac:dyDescent="0.3">
      <c r="G68" s="12" t="s">
        <v>109</v>
      </c>
      <c r="H68" s="89"/>
      <c r="I68" s="89"/>
    </row>
    <row r="69" spans="7:9" x14ac:dyDescent="0.3">
      <c r="G69" s="12" t="s">
        <v>112</v>
      </c>
      <c r="H69" s="89"/>
      <c r="I69" s="89"/>
    </row>
    <row r="70" spans="7:9" ht="15" thickBot="1" x14ac:dyDescent="0.35">
      <c r="G70" s="13" t="s">
        <v>113</v>
      </c>
      <c r="H70" s="91"/>
      <c r="I70" s="91"/>
    </row>
    <row r="71" spans="7:9" x14ac:dyDescent="0.3">
      <c r="G71" s="14" t="s">
        <v>84</v>
      </c>
      <c r="H71" s="92" t="s">
        <v>117</v>
      </c>
      <c r="I71" s="92" t="s">
        <v>124</v>
      </c>
    </row>
    <row r="72" spans="7:9" x14ac:dyDescent="0.3">
      <c r="G72" s="14" t="s">
        <v>86</v>
      </c>
      <c r="H72" s="89"/>
      <c r="I72" s="89"/>
    </row>
    <row r="73" spans="7:9" x14ac:dyDescent="0.3">
      <c r="G73" s="14" t="s">
        <v>87</v>
      </c>
      <c r="H73" s="89"/>
      <c r="I73" s="89"/>
    </row>
    <row r="74" spans="7:9" x14ac:dyDescent="0.3">
      <c r="G74" s="14" t="s">
        <v>90</v>
      </c>
      <c r="H74" s="89"/>
      <c r="I74" s="89"/>
    </row>
    <row r="75" spans="7:9" x14ac:dyDescent="0.3">
      <c r="G75" s="14" t="s">
        <v>94</v>
      </c>
      <c r="H75" s="89"/>
      <c r="I75" s="89"/>
    </row>
    <row r="76" spans="7:9" x14ac:dyDescent="0.3">
      <c r="G76" s="14" t="s">
        <v>95</v>
      </c>
      <c r="H76" s="89"/>
      <c r="I76" s="89"/>
    </row>
    <row r="77" spans="7:9" x14ac:dyDescent="0.3">
      <c r="G77" s="14" t="s">
        <v>97</v>
      </c>
      <c r="H77" s="89"/>
      <c r="I77" s="89"/>
    </row>
    <row r="78" spans="7:9" x14ac:dyDescent="0.3">
      <c r="G78" s="14" t="s">
        <v>99</v>
      </c>
      <c r="H78" s="89"/>
      <c r="I78" s="89"/>
    </row>
    <row r="79" spans="7:9" x14ac:dyDescent="0.3">
      <c r="G79" s="14" t="s">
        <v>101</v>
      </c>
      <c r="H79" s="89"/>
      <c r="I79" s="89"/>
    </row>
    <row r="80" spans="7:9" x14ac:dyDescent="0.3">
      <c r="G80" s="14" t="s">
        <v>102</v>
      </c>
      <c r="H80" s="89"/>
      <c r="I80" s="89"/>
    </row>
    <row r="81" spans="7:9" x14ac:dyDescent="0.3">
      <c r="G81" s="14" t="s">
        <v>103</v>
      </c>
      <c r="H81" s="89"/>
      <c r="I81" s="89"/>
    </row>
    <row r="82" spans="7:9" x14ac:dyDescent="0.3">
      <c r="G82" s="14" t="s">
        <v>104</v>
      </c>
      <c r="H82" s="89"/>
      <c r="I82" s="89"/>
    </row>
    <row r="83" spans="7:9" x14ac:dyDescent="0.3">
      <c r="G83" s="14" t="s">
        <v>105</v>
      </c>
      <c r="H83" s="89"/>
      <c r="I83" s="89"/>
    </row>
    <row r="84" spans="7:9" x14ac:dyDescent="0.3">
      <c r="G84" s="14" t="s">
        <v>106</v>
      </c>
      <c r="H84" s="89"/>
      <c r="I84" s="89"/>
    </row>
    <row r="85" spans="7:9" x14ac:dyDescent="0.3">
      <c r="G85" s="14" t="s">
        <v>110</v>
      </c>
      <c r="H85" s="89"/>
      <c r="I85" s="89"/>
    </row>
    <row r="86" spans="7:9" x14ac:dyDescent="0.3">
      <c r="G86" s="14" t="s">
        <v>111</v>
      </c>
      <c r="H86" s="89"/>
      <c r="I86" s="89"/>
    </row>
    <row r="87" spans="7:9" x14ac:dyDescent="0.3">
      <c r="G87" s="14" t="s">
        <v>114</v>
      </c>
      <c r="H87" s="89"/>
      <c r="I87" s="89"/>
    </row>
    <row r="88" spans="7:9" ht="15" thickBot="1" x14ac:dyDescent="0.35">
      <c r="G88" s="15" t="s">
        <v>115</v>
      </c>
      <c r="H88" s="91"/>
      <c r="I88" s="91"/>
    </row>
  </sheetData>
  <mergeCells count="13">
    <mergeCell ref="D27:D44"/>
    <mergeCell ref="G54:I54"/>
    <mergeCell ref="C13:D13"/>
    <mergeCell ref="D5:D9"/>
    <mergeCell ref="C4:D4"/>
    <mergeCell ref="D14:D23"/>
    <mergeCell ref="C26:D26"/>
    <mergeCell ref="H56:H60"/>
    <mergeCell ref="I56:I60"/>
    <mergeCell ref="H61:H70"/>
    <mergeCell ref="I61:I70"/>
    <mergeCell ref="H71:H88"/>
    <mergeCell ref="I71:I88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39"/>
  <sheetViews>
    <sheetView showGridLines="0" topLeftCell="B20" zoomScale="70" zoomScaleNormal="60" workbookViewId="0">
      <selection activeCell="F50" sqref="F50"/>
    </sheetView>
  </sheetViews>
  <sheetFormatPr baseColWidth="10" defaultRowHeight="14.4" x14ac:dyDescent="0.3"/>
  <cols>
    <col min="2" max="2" width="110.5546875" customWidth="1"/>
    <col min="3" max="3" width="7.77734375" style="5" bestFit="1" customWidth="1"/>
    <col min="4" max="4" width="8.77734375" bestFit="1" customWidth="1"/>
    <col min="5" max="5" width="13.5546875" customWidth="1"/>
    <col min="6" max="6" width="9.88671875" bestFit="1" customWidth="1"/>
    <col min="7" max="7" width="9.77734375" bestFit="1" customWidth="1"/>
    <col min="8" max="9" width="13.6640625" bestFit="1" customWidth="1"/>
    <col min="10" max="10" width="13.21875" customWidth="1"/>
    <col min="11" max="11" width="10" customWidth="1"/>
  </cols>
  <sheetData>
    <row r="2" spans="2:12" ht="15.6" x14ac:dyDescent="0.3"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</row>
    <row r="3" spans="2:12" ht="60" customHeight="1" x14ac:dyDescent="0.3">
      <c r="B3" s="22" t="s">
        <v>1</v>
      </c>
      <c r="C3" s="22" t="s">
        <v>2</v>
      </c>
      <c r="D3" s="29" t="s">
        <v>24</v>
      </c>
      <c r="E3" s="29" t="s">
        <v>25</v>
      </c>
      <c r="F3" s="29" t="s">
        <v>26</v>
      </c>
      <c r="G3" s="29" t="s">
        <v>27</v>
      </c>
      <c r="H3" s="29" t="s">
        <v>28</v>
      </c>
      <c r="I3" s="29" t="s">
        <v>29</v>
      </c>
      <c r="J3" s="29" t="s">
        <v>30</v>
      </c>
      <c r="K3" s="29" t="s">
        <v>31</v>
      </c>
      <c r="L3" s="1"/>
    </row>
    <row r="4" spans="2:12" ht="15.6" x14ac:dyDescent="0.3">
      <c r="B4" s="102" t="s">
        <v>3</v>
      </c>
      <c r="C4" s="102"/>
      <c r="D4" s="102"/>
      <c r="E4" s="102"/>
      <c r="F4" s="102"/>
      <c r="G4" s="102"/>
      <c r="H4" s="102"/>
      <c r="I4" s="102"/>
      <c r="J4" s="102"/>
      <c r="K4" s="102"/>
    </row>
    <row r="5" spans="2:12" x14ac:dyDescent="0.3">
      <c r="B5" s="24" t="s">
        <v>63</v>
      </c>
      <c r="C5" s="25">
        <v>5</v>
      </c>
      <c r="D5" s="103">
        <v>1</v>
      </c>
      <c r="E5" s="103">
        <v>3</v>
      </c>
      <c r="F5" s="103">
        <v>1</v>
      </c>
      <c r="G5" s="103">
        <v>1</v>
      </c>
      <c r="H5" s="103">
        <v>2</v>
      </c>
      <c r="I5" s="103">
        <v>3</v>
      </c>
      <c r="J5" s="105">
        <v>2</v>
      </c>
      <c r="K5" s="103">
        <v>1</v>
      </c>
    </row>
    <row r="6" spans="2:12" x14ac:dyDescent="0.3">
      <c r="B6" s="24" t="s">
        <v>66</v>
      </c>
      <c r="C6" s="25">
        <v>4</v>
      </c>
      <c r="D6" s="104"/>
      <c r="E6" s="104"/>
      <c r="F6" s="104"/>
      <c r="G6" s="104"/>
      <c r="H6" s="104"/>
      <c r="I6" s="104"/>
      <c r="J6" s="106"/>
      <c r="K6" s="104"/>
    </row>
    <row r="7" spans="2:12" x14ac:dyDescent="0.3">
      <c r="B7" s="24" t="s">
        <v>65</v>
      </c>
      <c r="C7" s="25">
        <v>3</v>
      </c>
      <c r="D7" s="104"/>
      <c r="E7" s="104"/>
      <c r="F7" s="104"/>
      <c r="G7" s="104"/>
      <c r="H7" s="104"/>
      <c r="I7" s="104"/>
      <c r="J7" s="106"/>
      <c r="K7" s="104"/>
    </row>
    <row r="8" spans="2:12" x14ac:dyDescent="0.3">
      <c r="B8" s="26" t="s">
        <v>64</v>
      </c>
      <c r="C8" s="25">
        <v>2</v>
      </c>
      <c r="D8" s="104"/>
      <c r="E8" s="104"/>
      <c r="F8" s="104"/>
      <c r="G8" s="104"/>
      <c r="H8" s="104"/>
      <c r="I8" s="104"/>
      <c r="J8" s="106"/>
      <c r="K8" s="104"/>
    </row>
    <row r="9" spans="2:12" x14ac:dyDescent="0.3">
      <c r="B9" s="24" t="s">
        <v>62</v>
      </c>
      <c r="C9" s="25">
        <v>1</v>
      </c>
      <c r="D9" s="104"/>
      <c r="E9" s="104"/>
      <c r="F9" s="104"/>
      <c r="G9" s="104"/>
      <c r="H9" s="104"/>
      <c r="I9" s="104"/>
      <c r="J9" s="106"/>
      <c r="K9" s="104"/>
    </row>
    <row r="10" spans="2:12" ht="7.05" hidden="1" customHeight="1" x14ac:dyDescent="0.3">
      <c r="B10" s="107"/>
      <c r="C10" s="107"/>
      <c r="D10" s="108"/>
      <c r="E10" s="108"/>
      <c r="F10" s="108"/>
      <c r="G10" s="108"/>
      <c r="H10" s="108"/>
      <c r="I10" s="108"/>
      <c r="J10" s="108"/>
      <c r="K10" s="108"/>
    </row>
    <row r="11" spans="2:12" ht="15.6" x14ac:dyDescent="0.3">
      <c r="B11" s="102" t="s">
        <v>4</v>
      </c>
      <c r="C11" s="102"/>
      <c r="D11" s="102"/>
      <c r="E11" s="102"/>
      <c r="F11" s="102"/>
      <c r="G11" s="102"/>
      <c r="H11" s="102"/>
      <c r="I11" s="102"/>
      <c r="J11" s="102"/>
      <c r="K11" s="102"/>
    </row>
    <row r="12" spans="2:12" x14ac:dyDescent="0.3">
      <c r="B12" s="24" t="s">
        <v>118</v>
      </c>
      <c r="C12" s="25">
        <v>10</v>
      </c>
      <c r="D12" s="103">
        <v>2</v>
      </c>
      <c r="E12" s="103">
        <v>2</v>
      </c>
      <c r="F12" s="103">
        <v>2</v>
      </c>
      <c r="G12" s="103">
        <v>1</v>
      </c>
      <c r="H12" s="103">
        <v>2</v>
      </c>
      <c r="I12" s="103">
        <v>2</v>
      </c>
      <c r="J12" s="103">
        <v>2</v>
      </c>
      <c r="K12" s="103">
        <v>4</v>
      </c>
    </row>
    <row r="13" spans="2:12" x14ac:dyDescent="0.3">
      <c r="B13" s="24" t="s">
        <v>119</v>
      </c>
      <c r="C13" s="25">
        <v>6</v>
      </c>
      <c r="D13" s="104"/>
      <c r="E13" s="104"/>
      <c r="F13" s="104"/>
      <c r="G13" s="104"/>
      <c r="H13" s="104"/>
      <c r="I13" s="104"/>
      <c r="J13" s="104"/>
      <c r="K13" s="104"/>
    </row>
    <row r="14" spans="2:12" x14ac:dyDescent="0.3">
      <c r="B14" s="24" t="s">
        <v>120</v>
      </c>
      <c r="C14" s="25">
        <v>4</v>
      </c>
      <c r="D14" s="104"/>
      <c r="E14" s="104"/>
      <c r="F14" s="104"/>
      <c r="G14" s="104"/>
      <c r="H14" s="104"/>
      <c r="I14" s="104"/>
      <c r="J14" s="104"/>
      <c r="K14" s="104"/>
    </row>
    <row r="15" spans="2:12" ht="13.8" customHeight="1" x14ac:dyDescent="0.3">
      <c r="B15" s="27" t="s">
        <v>121</v>
      </c>
      <c r="C15" s="25">
        <v>2</v>
      </c>
      <c r="D15" s="104"/>
      <c r="E15" s="104"/>
      <c r="F15" s="104"/>
      <c r="G15" s="104"/>
      <c r="H15" s="104"/>
      <c r="I15" s="104"/>
      <c r="J15" s="104"/>
      <c r="K15" s="104"/>
    </row>
    <row r="16" spans="2:12" ht="13.8" customHeight="1" x14ac:dyDescent="0.3">
      <c r="B16" s="27" t="s">
        <v>5</v>
      </c>
      <c r="C16" s="25">
        <v>1</v>
      </c>
      <c r="D16" s="104"/>
      <c r="E16" s="104"/>
      <c r="F16" s="104"/>
      <c r="G16" s="104"/>
      <c r="H16" s="104"/>
      <c r="I16" s="104"/>
      <c r="J16" s="104"/>
      <c r="K16" s="104"/>
    </row>
    <row r="17" spans="2:11" ht="7.05" hidden="1" customHeight="1" x14ac:dyDescent="0.3">
      <c r="B17" s="107"/>
      <c r="C17" s="107"/>
      <c r="D17" s="108"/>
      <c r="E17" s="108"/>
      <c r="F17" s="108"/>
      <c r="G17" s="108"/>
      <c r="H17" s="108"/>
      <c r="I17" s="108"/>
      <c r="J17" s="108"/>
      <c r="K17" s="108"/>
    </row>
    <row r="18" spans="2:11" ht="15.6" x14ac:dyDescent="0.3">
      <c r="B18" s="102" t="s">
        <v>6</v>
      </c>
      <c r="C18" s="102"/>
      <c r="D18" s="102"/>
      <c r="E18" s="102"/>
      <c r="F18" s="102"/>
      <c r="G18" s="102"/>
      <c r="H18" s="102"/>
      <c r="I18" s="102"/>
      <c r="J18" s="102"/>
      <c r="K18" s="102"/>
    </row>
    <row r="19" spans="2:11" x14ac:dyDescent="0.3">
      <c r="B19" s="24" t="s">
        <v>7</v>
      </c>
      <c r="C19" s="25">
        <v>3</v>
      </c>
      <c r="D19" s="103">
        <v>2</v>
      </c>
      <c r="E19" s="103">
        <v>1</v>
      </c>
      <c r="F19" s="103">
        <v>1</v>
      </c>
      <c r="G19" s="103">
        <v>2</v>
      </c>
      <c r="H19" s="103">
        <v>2</v>
      </c>
      <c r="I19" s="103">
        <v>2</v>
      </c>
      <c r="J19" s="103">
        <v>1</v>
      </c>
      <c r="K19" s="103">
        <v>2</v>
      </c>
    </row>
    <row r="20" spans="2:11" x14ac:dyDescent="0.3">
      <c r="B20" s="24" t="s">
        <v>8</v>
      </c>
      <c r="C20" s="25">
        <v>2</v>
      </c>
      <c r="D20" s="104"/>
      <c r="E20" s="104"/>
      <c r="F20" s="104"/>
      <c r="G20" s="104"/>
      <c r="H20" s="104"/>
      <c r="I20" s="104"/>
      <c r="J20" s="104"/>
      <c r="K20" s="104"/>
    </row>
    <row r="21" spans="2:11" x14ac:dyDescent="0.3">
      <c r="B21" s="24" t="s">
        <v>9</v>
      </c>
      <c r="C21" s="25">
        <v>1</v>
      </c>
      <c r="D21" s="104"/>
      <c r="E21" s="104"/>
      <c r="F21" s="104"/>
      <c r="G21" s="104"/>
      <c r="H21" s="104"/>
      <c r="I21" s="104"/>
      <c r="J21" s="104"/>
      <c r="K21" s="104"/>
    </row>
    <row r="22" spans="2:11" ht="7.05" hidden="1" customHeight="1" x14ac:dyDescent="0.3">
      <c r="B22" s="107"/>
      <c r="C22" s="107"/>
      <c r="D22" s="108"/>
      <c r="E22" s="108"/>
      <c r="F22" s="108"/>
      <c r="G22" s="108"/>
      <c r="H22" s="108"/>
      <c r="I22" s="108"/>
      <c r="J22" s="108"/>
      <c r="K22" s="108"/>
    </row>
    <row r="23" spans="2:11" ht="15.6" x14ac:dyDescent="0.3">
      <c r="B23" s="102" t="s">
        <v>10</v>
      </c>
      <c r="C23" s="102"/>
      <c r="D23" s="102"/>
      <c r="E23" s="102"/>
      <c r="F23" s="102"/>
      <c r="G23" s="102"/>
      <c r="H23" s="102"/>
      <c r="I23" s="102"/>
      <c r="J23" s="102"/>
      <c r="K23" s="102"/>
    </row>
    <row r="24" spans="2:11" x14ac:dyDescent="0.3">
      <c r="B24" s="24" t="s">
        <v>11</v>
      </c>
      <c r="C24" s="25">
        <v>4</v>
      </c>
      <c r="D24" s="103">
        <v>3</v>
      </c>
      <c r="E24" s="103">
        <v>1</v>
      </c>
      <c r="F24" s="103">
        <v>1</v>
      </c>
      <c r="G24" s="103">
        <v>2</v>
      </c>
      <c r="H24" s="103">
        <v>1</v>
      </c>
      <c r="I24" s="103">
        <v>1</v>
      </c>
      <c r="J24" s="103">
        <v>1</v>
      </c>
      <c r="K24" s="103">
        <v>1</v>
      </c>
    </row>
    <row r="25" spans="2:11" x14ac:dyDescent="0.3">
      <c r="B25" s="24" t="s">
        <v>12</v>
      </c>
      <c r="C25" s="25">
        <v>3</v>
      </c>
      <c r="D25" s="104"/>
      <c r="E25" s="104"/>
      <c r="F25" s="104"/>
      <c r="G25" s="104"/>
      <c r="H25" s="104"/>
      <c r="I25" s="104"/>
      <c r="J25" s="104"/>
      <c r="K25" s="104"/>
    </row>
    <row r="26" spans="2:11" x14ac:dyDescent="0.3">
      <c r="B26" s="24" t="s">
        <v>13</v>
      </c>
      <c r="C26" s="25">
        <v>2</v>
      </c>
      <c r="D26" s="104"/>
      <c r="E26" s="104"/>
      <c r="F26" s="104"/>
      <c r="G26" s="104"/>
      <c r="H26" s="104"/>
      <c r="I26" s="104"/>
      <c r="J26" s="104"/>
      <c r="K26" s="104"/>
    </row>
    <row r="27" spans="2:11" x14ac:dyDescent="0.3">
      <c r="B27" s="24" t="s">
        <v>14</v>
      </c>
      <c r="C27" s="25">
        <v>1</v>
      </c>
      <c r="D27" s="104"/>
      <c r="E27" s="104"/>
      <c r="F27" s="104"/>
      <c r="G27" s="104"/>
      <c r="H27" s="104"/>
      <c r="I27" s="104"/>
      <c r="J27" s="104"/>
      <c r="K27" s="104"/>
    </row>
    <row r="28" spans="2:11" ht="7.05" hidden="1" customHeight="1" x14ac:dyDescent="0.3">
      <c r="B28" s="107"/>
      <c r="C28" s="107"/>
      <c r="D28" s="108"/>
      <c r="E28" s="108"/>
      <c r="F28" s="108"/>
      <c r="G28" s="108"/>
      <c r="H28" s="108"/>
      <c r="I28" s="108"/>
      <c r="J28" s="108"/>
      <c r="K28" s="108"/>
    </row>
    <row r="29" spans="2:11" ht="15.6" x14ac:dyDescent="0.3">
      <c r="B29" s="102" t="s">
        <v>15</v>
      </c>
      <c r="C29" s="102"/>
      <c r="D29" s="102"/>
      <c r="E29" s="102"/>
      <c r="F29" s="102"/>
      <c r="G29" s="102"/>
      <c r="H29" s="102"/>
      <c r="I29" s="102"/>
      <c r="J29" s="102"/>
      <c r="K29" s="102"/>
    </row>
    <row r="30" spans="2:11" ht="14.55" customHeight="1" x14ac:dyDescent="0.3">
      <c r="B30" s="28" t="s">
        <v>16</v>
      </c>
      <c r="C30" s="25">
        <v>4</v>
      </c>
      <c r="D30" s="103">
        <v>1</v>
      </c>
      <c r="E30" s="103">
        <v>3</v>
      </c>
      <c r="F30" s="103">
        <v>2</v>
      </c>
      <c r="G30" s="103">
        <v>3</v>
      </c>
      <c r="H30" s="103">
        <v>3</v>
      </c>
      <c r="I30" s="103">
        <v>2</v>
      </c>
      <c r="J30" s="103">
        <v>1</v>
      </c>
      <c r="K30" s="103">
        <v>2</v>
      </c>
    </row>
    <row r="31" spans="2:11" ht="14.55" customHeight="1" x14ac:dyDescent="0.3">
      <c r="B31" s="28" t="s">
        <v>17</v>
      </c>
      <c r="C31" s="25">
        <v>3</v>
      </c>
      <c r="D31" s="104"/>
      <c r="E31" s="104"/>
      <c r="F31" s="104"/>
      <c r="G31" s="104"/>
      <c r="H31" s="104"/>
      <c r="I31" s="104"/>
      <c r="J31" s="104"/>
      <c r="K31" s="104"/>
    </row>
    <row r="32" spans="2:11" ht="14.55" customHeight="1" x14ac:dyDescent="0.3">
      <c r="B32" s="28" t="s">
        <v>122</v>
      </c>
      <c r="C32" s="25">
        <v>2</v>
      </c>
      <c r="D32" s="104"/>
      <c r="E32" s="104"/>
      <c r="F32" s="104"/>
      <c r="G32" s="104"/>
      <c r="H32" s="104"/>
      <c r="I32" s="104"/>
      <c r="J32" s="104"/>
      <c r="K32" s="104"/>
    </row>
    <row r="33" spans="2:11" ht="14.55" customHeight="1" x14ac:dyDescent="0.3">
      <c r="B33" s="28" t="s">
        <v>32</v>
      </c>
      <c r="C33" s="25">
        <v>1</v>
      </c>
      <c r="D33" s="104"/>
      <c r="E33" s="104"/>
      <c r="F33" s="104"/>
      <c r="G33" s="104"/>
      <c r="H33" s="104"/>
      <c r="I33" s="104"/>
      <c r="J33" s="104"/>
      <c r="K33" s="104"/>
    </row>
    <row r="34" spans="2:11" ht="15" hidden="1" customHeight="1" x14ac:dyDescent="0.3">
      <c r="B34" s="39"/>
      <c r="C34" s="34"/>
      <c r="D34" s="30"/>
      <c r="E34" s="30"/>
      <c r="F34" s="30"/>
      <c r="G34" s="30"/>
      <c r="H34" s="30"/>
      <c r="I34" s="30"/>
      <c r="J34" s="30"/>
      <c r="K34" s="30"/>
    </row>
    <row r="35" spans="2:11" ht="15.6" x14ac:dyDescent="0.3">
      <c r="B35" s="101" t="s">
        <v>0</v>
      </c>
      <c r="C35" s="101"/>
      <c r="D35" s="101"/>
      <c r="E35" s="101"/>
      <c r="F35" s="101"/>
      <c r="G35" s="101"/>
      <c r="H35" s="101"/>
      <c r="I35" s="101"/>
      <c r="J35" s="101"/>
      <c r="K35" s="101"/>
    </row>
    <row r="36" spans="2:11" s="4" customFormat="1" ht="49.2" customHeight="1" x14ac:dyDescent="0.3">
      <c r="B36" s="109" t="s">
        <v>20</v>
      </c>
      <c r="C36" s="109"/>
      <c r="D36" s="33" t="str">
        <f>D3</f>
        <v>1. Báscula</v>
      </c>
      <c r="E36" s="33" t="str">
        <f t="shared" ref="E36" si="0">E3</f>
        <v>2. Plataforma volcadora hidráulica</v>
      </c>
      <c r="F36" s="33" t="str">
        <f>F3</f>
        <v>3. Tolvas de recibo</v>
      </c>
      <c r="G36" s="33" t="str">
        <f t="shared" ref="G36:K36" si="1">G3</f>
        <v>4. Filtro de mangas</v>
      </c>
      <c r="H36" s="33" t="str">
        <f t="shared" si="1"/>
        <v>5. Silos de almacenamiento cónico</v>
      </c>
      <c r="I36" s="33" t="str">
        <f t="shared" si="1"/>
        <v>6.Silos de almacenamiento plano</v>
      </c>
      <c r="J36" s="33" t="str">
        <f t="shared" si="1"/>
        <v xml:space="preserve">7. Barredora de silos </v>
      </c>
      <c r="K36" s="33" t="str">
        <f t="shared" si="1"/>
        <v>8. Tanques de aceite</v>
      </c>
    </row>
    <row r="37" spans="2:11" ht="15" customHeight="1" x14ac:dyDescent="0.3">
      <c r="B37" s="110" t="s">
        <v>21</v>
      </c>
      <c r="C37" s="110"/>
      <c r="D37" s="25">
        <f>D5</f>
        <v>1</v>
      </c>
      <c r="E37" s="25">
        <f t="shared" ref="E37:K37" si="2">E5</f>
        <v>3</v>
      </c>
      <c r="F37" s="25">
        <f t="shared" si="2"/>
        <v>1</v>
      </c>
      <c r="G37" s="25">
        <f t="shared" si="2"/>
        <v>1</v>
      </c>
      <c r="H37" s="25">
        <f t="shared" si="2"/>
        <v>2</v>
      </c>
      <c r="I37" s="25">
        <f t="shared" si="2"/>
        <v>3</v>
      </c>
      <c r="J37" s="25">
        <f t="shared" si="2"/>
        <v>2</v>
      </c>
      <c r="K37" s="25">
        <f t="shared" si="2"/>
        <v>1</v>
      </c>
    </row>
    <row r="38" spans="2:11" ht="15" customHeight="1" x14ac:dyDescent="0.3">
      <c r="B38" s="110" t="s">
        <v>22</v>
      </c>
      <c r="C38" s="110"/>
      <c r="D38" s="25">
        <f>(D12*D19)+D24+D30</f>
        <v>8</v>
      </c>
      <c r="E38" s="25">
        <f t="shared" ref="E38:K38" si="3">(E12*E19)+E24+E30</f>
        <v>6</v>
      </c>
      <c r="F38" s="25">
        <f t="shared" si="3"/>
        <v>5</v>
      </c>
      <c r="G38" s="25">
        <f t="shared" si="3"/>
        <v>7</v>
      </c>
      <c r="H38" s="25">
        <f t="shared" si="3"/>
        <v>8</v>
      </c>
      <c r="I38" s="25">
        <f t="shared" si="3"/>
        <v>7</v>
      </c>
      <c r="J38" s="25">
        <f t="shared" si="3"/>
        <v>4</v>
      </c>
      <c r="K38" s="25">
        <f t="shared" si="3"/>
        <v>11</v>
      </c>
    </row>
    <row r="39" spans="2:11" ht="15" customHeight="1" x14ac:dyDescent="0.3">
      <c r="B39" s="105" t="s">
        <v>23</v>
      </c>
      <c r="C39" s="105"/>
      <c r="D39" s="34">
        <f>D37*D38</f>
        <v>8</v>
      </c>
      <c r="E39" s="34">
        <f t="shared" ref="E39:K39" si="4">E37*E38</f>
        <v>18</v>
      </c>
      <c r="F39" s="34">
        <f t="shared" si="4"/>
        <v>5</v>
      </c>
      <c r="G39" s="34">
        <f t="shared" si="4"/>
        <v>7</v>
      </c>
      <c r="H39" s="34">
        <f t="shared" si="4"/>
        <v>16</v>
      </c>
      <c r="I39" s="34">
        <f t="shared" si="4"/>
        <v>21</v>
      </c>
      <c r="J39" s="34">
        <f t="shared" si="4"/>
        <v>8</v>
      </c>
      <c r="K39" s="34">
        <f t="shared" si="4"/>
        <v>11</v>
      </c>
    </row>
  </sheetData>
  <mergeCells count="55">
    <mergeCell ref="B36:C36"/>
    <mergeCell ref="B37:C37"/>
    <mergeCell ref="B38:C38"/>
    <mergeCell ref="B39:C39"/>
    <mergeCell ref="B35:K35"/>
    <mergeCell ref="B28:K28"/>
    <mergeCell ref="B29:K29"/>
    <mergeCell ref="D30:D33"/>
    <mergeCell ref="E30:E33"/>
    <mergeCell ref="F30:F33"/>
    <mergeCell ref="G30:G33"/>
    <mergeCell ref="H30:H33"/>
    <mergeCell ref="I30:I33"/>
    <mergeCell ref="J30:J33"/>
    <mergeCell ref="K30:K33"/>
    <mergeCell ref="B22:K22"/>
    <mergeCell ref="B23:K23"/>
    <mergeCell ref="D24:D27"/>
    <mergeCell ref="E24:E27"/>
    <mergeCell ref="F24:F27"/>
    <mergeCell ref="G24:G27"/>
    <mergeCell ref="H24:H27"/>
    <mergeCell ref="I24:I27"/>
    <mergeCell ref="J24:J27"/>
    <mergeCell ref="K24:K27"/>
    <mergeCell ref="B17:K17"/>
    <mergeCell ref="B18:K18"/>
    <mergeCell ref="D19:D21"/>
    <mergeCell ref="E19:E21"/>
    <mergeCell ref="F19:F21"/>
    <mergeCell ref="G19:G21"/>
    <mergeCell ref="H19:H21"/>
    <mergeCell ref="I19:I21"/>
    <mergeCell ref="J19:J21"/>
    <mergeCell ref="K19:K21"/>
    <mergeCell ref="B10:K10"/>
    <mergeCell ref="B11:K11"/>
    <mergeCell ref="D12:D16"/>
    <mergeCell ref="E12:E16"/>
    <mergeCell ref="F12:F16"/>
    <mergeCell ref="G12:G16"/>
    <mergeCell ref="H12:H16"/>
    <mergeCell ref="I12:I16"/>
    <mergeCell ref="J12:J16"/>
    <mergeCell ref="K12:K16"/>
    <mergeCell ref="B2:K2"/>
    <mergeCell ref="B4:K4"/>
    <mergeCell ref="D5:D9"/>
    <mergeCell ref="E5:E9"/>
    <mergeCell ref="F5:F9"/>
    <mergeCell ref="G5:G9"/>
    <mergeCell ref="H5:H9"/>
    <mergeCell ref="I5:I9"/>
    <mergeCell ref="J5:J9"/>
    <mergeCell ref="K5:K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39"/>
  <sheetViews>
    <sheetView showGridLines="0" topLeftCell="B1" zoomScale="60" zoomScaleNormal="60" workbookViewId="0">
      <selection activeCell="B2" sqref="B2:F39"/>
    </sheetView>
  </sheetViews>
  <sheetFormatPr baseColWidth="10" defaultRowHeight="14.4" x14ac:dyDescent="0.3"/>
  <cols>
    <col min="2" max="2" width="89.21875" customWidth="1"/>
    <col min="3" max="3" width="7.44140625" style="5" bestFit="1" customWidth="1"/>
    <col min="4" max="4" width="17.88671875" customWidth="1"/>
    <col min="5" max="5" width="16.6640625" customWidth="1"/>
    <col min="6" max="6" width="18.109375" customWidth="1"/>
  </cols>
  <sheetData>
    <row r="2" spans="2:7" ht="15.6" x14ac:dyDescent="0.3">
      <c r="B2" s="111" t="s">
        <v>36</v>
      </c>
      <c r="C2" s="111"/>
      <c r="D2" s="111"/>
      <c r="E2" s="111"/>
      <c r="F2" s="111"/>
    </row>
    <row r="3" spans="2:7" ht="34.799999999999997" customHeight="1" x14ac:dyDescent="0.3">
      <c r="B3" s="22" t="s">
        <v>1</v>
      </c>
      <c r="C3" s="22" t="s">
        <v>2</v>
      </c>
      <c r="D3" s="31" t="s">
        <v>33</v>
      </c>
      <c r="E3" s="31" t="s">
        <v>34</v>
      </c>
      <c r="F3" s="31" t="s">
        <v>35</v>
      </c>
      <c r="G3" s="1"/>
    </row>
    <row r="4" spans="2:7" ht="15.6" x14ac:dyDescent="0.3">
      <c r="B4" s="112" t="s">
        <v>3</v>
      </c>
      <c r="C4" s="112"/>
      <c r="D4" s="112"/>
      <c r="E4" s="112"/>
      <c r="F4" s="112"/>
    </row>
    <row r="5" spans="2:7" ht="15.6" x14ac:dyDescent="0.3">
      <c r="B5" s="41" t="s">
        <v>63</v>
      </c>
      <c r="C5" s="25">
        <v>5</v>
      </c>
      <c r="D5" s="113">
        <v>4</v>
      </c>
      <c r="E5" s="113">
        <v>3</v>
      </c>
      <c r="F5" s="113">
        <v>1</v>
      </c>
    </row>
    <row r="6" spans="2:7" ht="15.6" x14ac:dyDescent="0.3">
      <c r="B6" s="41" t="s">
        <v>66</v>
      </c>
      <c r="C6" s="25">
        <v>4</v>
      </c>
      <c r="D6" s="114"/>
      <c r="E6" s="114"/>
      <c r="F6" s="114"/>
    </row>
    <row r="7" spans="2:7" ht="15.6" x14ac:dyDescent="0.3">
      <c r="B7" s="41" t="s">
        <v>65</v>
      </c>
      <c r="C7" s="25">
        <v>3</v>
      </c>
      <c r="D7" s="114"/>
      <c r="E7" s="114"/>
      <c r="F7" s="114"/>
    </row>
    <row r="8" spans="2:7" ht="15.6" x14ac:dyDescent="0.3">
      <c r="B8" s="42" t="s">
        <v>64</v>
      </c>
      <c r="C8" s="25">
        <v>2</v>
      </c>
      <c r="D8" s="114"/>
      <c r="E8" s="114"/>
      <c r="F8" s="114"/>
    </row>
    <row r="9" spans="2:7" ht="15.6" x14ac:dyDescent="0.3">
      <c r="B9" s="41" t="s">
        <v>132</v>
      </c>
      <c r="C9" s="25">
        <v>1</v>
      </c>
      <c r="D9" s="114"/>
      <c r="E9" s="114"/>
      <c r="F9" s="114"/>
    </row>
    <row r="10" spans="2:7" ht="7.05" hidden="1" customHeight="1" x14ac:dyDescent="0.3">
      <c r="B10" s="107"/>
      <c r="C10" s="107"/>
      <c r="D10" s="108"/>
      <c r="E10" s="108"/>
      <c r="F10" s="108"/>
    </row>
    <row r="11" spans="2:7" ht="15.6" x14ac:dyDescent="0.3">
      <c r="B11" s="112" t="s">
        <v>4</v>
      </c>
      <c r="C11" s="112"/>
      <c r="D11" s="112"/>
      <c r="E11" s="112"/>
      <c r="F11" s="112"/>
    </row>
    <row r="12" spans="2:7" ht="15.6" x14ac:dyDescent="0.3">
      <c r="B12" s="41" t="s">
        <v>118</v>
      </c>
      <c r="C12" s="25">
        <v>10</v>
      </c>
      <c r="D12" s="113">
        <v>6</v>
      </c>
      <c r="E12" s="113">
        <v>6</v>
      </c>
      <c r="F12" s="113">
        <v>1</v>
      </c>
    </row>
    <row r="13" spans="2:7" ht="15.6" x14ac:dyDescent="0.3">
      <c r="B13" s="41" t="s">
        <v>119</v>
      </c>
      <c r="C13" s="25">
        <v>6</v>
      </c>
      <c r="D13" s="114"/>
      <c r="E13" s="114"/>
      <c r="F13" s="114"/>
    </row>
    <row r="14" spans="2:7" ht="15.6" x14ac:dyDescent="0.3">
      <c r="B14" s="41" t="s">
        <v>120</v>
      </c>
      <c r="C14" s="25">
        <v>4</v>
      </c>
      <c r="D14" s="114"/>
      <c r="E14" s="114"/>
      <c r="F14" s="114"/>
    </row>
    <row r="15" spans="2:7" ht="13.8" customHeight="1" x14ac:dyDescent="0.3">
      <c r="B15" s="43" t="s">
        <v>121</v>
      </c>
      <c r="C15" s="25">
        <v>2</v>
      </c>
      <c r="D15" s="114"/>
      <c r="E15" s="114"/>
      <c r="F15" s="114"/>
    </row>
    <row r="16" spans="2:7" ht="13.8" customHeight="1" x14ac:dyDescent="0.3">
      <c r="B16" s="43" t="s">
        <v>5</v>
      </c>
      <c r="C16" s="25">
        <v>1</v>
      </c>
      <c r="D16" s="114"/>
      <c r="E16" s="114"/>
      <c r="F16" s="114"/>
    </row>
    <row r="17" spans="2:6" ht="7.05" hidden="1" customHeight="1" x14ac:dyDescent="0.3">
      <c r="B17" s="107"/>
      <c r="C17" s="107"/>
      <c r="D17" s="108"/>
      <c r="E17" s="108"/>
      <c r="F17" s="108"/>
    </row>
    <row r="18" spans="2:6" ht="15.6" x14ac:dyDescent="0.3">
      <c r="B18" s="112" t="s">
        <v>6</v>
      </c>
      <c r="C18" s="112"/>
      <c r="D18" s="112"/>
      <c r="E18" s="112"/>
      <c r="F18" s="112"/>
    </row>
    <row r="19" spans="2:6" ht="15.6" x14ac:dyDescent="0.3">
      <c r="B19" s="41" t="s">
        <v>7</v>
      </c>
      <c r="C19" s="25">
        <v>3</v>
      </c>
      <c r="D19" s="113">
        <v>2</v>
      </c>
      <c r="E19" s="113">
        <v>3</v>
      </c>
      <c r="F19" s="113">
        <v>2</v>
      </c>
    </row>
    <row r="20" spans="2:6" ht="15.6" x14ac:dyDescent="0.3">
      <c r="B20" s="41" t="s">
        <v>8</v>
      </c>
      <c r="C20" s="25">
        <v>2</v>
      </c>
      <c r="D20" s="114"/>
      <c r="E20" s="114"/>
      <c r="F20" s="114"/>
    </row>
    <row r="21" spans="2:6" ht="15.6" x14ac:dyDescent="0.3">
      <c r="B21" s="41" t="s">
        <v>9</v>
      </c>
      <c r="C21" s="25">
        <v>1</v>
      </c>
      <c r="D21" s="114"/>
      <c r="E21" s="114"/>
      <c r="F21" s="114"/>
    </row>
    <row r="22" spans="2:6" ht="7.05" hidden="1" customHeight="1" x14ac:dyDescent="0.3">
      <c r="B22" s="107"/>
      <c r="C22" s="107"/>
      <c r="D22" s="108"/>
      <c r="E22" s="108"/>
      <c r="F22" s="108"/>
    </row>
    <row r="23" spans="2:6" ht="15.6" x14ac:dyDescent="0.3">
      <c r="B23" s="112" t="s">
        <v>10</v>
      </c>
      <c r="C23" s="112"/>
      <c r="D23" s="112"/>
      <c r="E23" s="112"/>
      <c r="F23" s="112"/>
    </row>
    <row r="24" spans="2:6" ht="14.4" customHeight="1" x14ac:dyDescent="0.3">
      <c r="B24" s="41" t="s">
        <v>11</v>
      </c>
      <c r="C24" s="25">
        <v>4</v>
      </c>
      <c r="D24" s="115">
        <v>1</v>
      </c>
      <c r="E24" s="115">
        <v>2</v>
      </c>
      <c r="F24" s="115">
        <v>1</v>
      </c>
    </row>
    <row r="25" spans="2:6" ht="14.4" customHeight="1" x14ac:dyDescent="0.3">
      <c r="B25" s="41" t="s">
        <v>12</v>
      </c>
      <c r="C25" s="25">
        <v>3</v>
      </c>
      <c r="D25" s="116"/>
      <c r="E25" s="116"/>
      <c r="F25" s="116"/>
    </row>
    <row r="26" spans="2:6" ht="14.4" customHeight="1" x14ac:dyDescent="0.3">
      <c r="B26" s="41" t="s">
        <v>13</v>
      </c>
      <c r="C26" s="25">
        <v>2</v>
      </c>
      <c r="D26" s="116"/>
      <c r="E26" s="116"/>
      <c r="F26" s="116"/>
    </row>
    <row r="27" spans="2:6" ht="15.6" x14ac:dyDescent="0.3">
      <c r="B27" s="41" t="s">
        <v>14</v>
      </c>
      <c r="C27" s="25">
        <v>1</v>
      </c>
      <c r="D27" s="113"/>
      <c r="E27" s="113"/>
      <c r="F27" s="113"/>
    </row>
    <row r="28" spans="2:6" ht="7.05" hidden="1" customHeight="1" x14ac:dyDescent="0.3">
      <c r="B28" s="107"/>
      <c r="C28" s="107"/>
      <c r="D28" s="108"/>
      <c r="E28" s="108"/>
      <c r="F28" s="108"/>
    </row>
    <row r="29" spans="2:6" ht="15.6" x14ac:dyDescent="0.3">
      <c r="B29" s="112" t="s">
        <v>15</v>
      </c>
      <c r="C29" s="112"/>
      <c r="D29" s="112"/>
      <c r="E29" s="112"/>
      <c r="F29" s="112"/>
    </row>
    <row r="30" spans="2:6" ht="31.2" x14ac:dyDescent="0.3">
      <c r="B30" s="44" t="s">
        <v>16</v>
      </c>
      <c r="C30" s="25">
        <v>4</v>
      </c>
      <c r="D30" s="115">
        <v>1</v>
      </c>
      <c r="E30" s="115">
        <v>2</v>
      </c>
      <c r="F30" s="115">
        <v>1</v>
      </c>
    </row>
    <row r="31" spans="2:6" ht="15.6" customHeight="1" x14ac:dyDescent="0.3">
      <c r="B31" s="44" t="s">
        <v>17</v>
      </c>
      <c r="C31" s="25">
        <v>3</v>
      </c>
      <c r="D31" s="116"/>
      <c r="E31" s="116"/>
      <c r="F31" s="116"/>
    </row>
    <row r="32" spans="2:6" ht="15.6" customHeight="1" x14ac:dyDescent="0.3">
      <c r="B32" s="44" t="s">
        <v>122</v>
      </c>
      <c r="C32" s="25">
        <v>2</v>
      </c>
      <c r="D32" s="116"/>
      <c r="E32" s="116"/>
      <c r="F32" s="116"/>
    </row>
    <row r="33" spans="2:6" ht="15.6" customHeight="1" x14ac:dyDescent="0.3">
      <c r="B33" s="44" t="s">
        <v>19</v>
      </c>
      <c r="C33" s="25">
        <v>1</v>
      </c>
      <c r="D33" s="113"/>
      <c r="E33" s="113"/>
      <c r="F33" s="113"/>
    </row>
    <row r="34" spans="2:6" ht="15" hidden="1" customHeight="1" x14ac:dyDescent="0.3">
      <c r="B34" s="36"/>
      <c r="C34" s="37"/>
      <c r="D34" s="32"/>
      <c r="E34" s="32"/>
      <c r="F34" s="32"/>
    </row>
    <row r="35" spans="2:6" ht="15.6" x14ac:dyDescent="0.3">
      <c r="B35" s="111" t="s">
        <v>36</v>
      </c>
      <c r="C35" s="111"/>
      <c r="D35" s="111"/>
      <c r="E35" s="111"/>
      <c r="F35" s="111"/>
    </row>
    <row r="36" spans="2:6" s="4" customFormat="1" ht="31.05" customHeight="1" x14ac:dyDescent="0.3">
      <c r="B36" s="109" t="s">
        <v>20</v>
      </c>
      <c r="C36" s="109"/>
      <c r="D36" s="33" t="str">
        <f>D3</f>
        <v>1. Transportadora de paletas</v>
      </c>
      <c r="E36" s="33" t="str">
        <f t="shared" ref="E36:F36" si="0">E3</f>
        <v>2. Elevador de cangilones</v>
      </c>
      <c r="F36" s="33" t="str">
        <f t="shared" si="0"/>
        <v>3. Transportador tormillo sin fin</v>
      </c>
    </row>
    <row r="37" spans="2:6" ht="15" customHeight="1" x14ac:dyDescent="0.3">
      <c r="B37" s="117" t="s">
        <v>21</v>
      </c>
      <c r="C37" s="117"/>
      <c r="D37" s="80">
        <f>D5</f>
        <v>4</v>
      </c>
      <c r="E37" s="80">
        <f t="shared" ref="E37:F37" si="1">E5</f>
        <v>3</v>
      </c>
      <c r="F37" s="80">
        <f t="shared" si="1"/>
        <v>1</v>
      </c>
    </row>
    <row r="38" spans="2:6" ht="15" customHeight="1" x14ac:dyDescent="0.3">
      <c r="B38" s="117" t="s">
        <v>22</v>
      </c>
      <c r="C38" s="117"/>
      <c r="D38" s="80">
        <f>(D12*D19)+D24+D30</f>
        <v>14</v>
      </c>
      <c r="E38" s="80">
        <f t="shared" ref="E38:F38" si="2">(E12*E19)+E24+E30</f>
        <v>22</v>
      </c>
      <c r="F38" s="80">
        <f t="shared" si="2"/>
        <v>4</v>
      </c>
    </row>
    <row r="39" spans="2:6" ht="15" customHeight="1" x14ac:dyDescent="0.3">
      <c r="B39" s="118" t="s">
        <v>23</v>
      </c>
      <c r="C39" s="118"/>
      <c r="D39" s="81">
        <f>D37*D38</f>
        <v>56</v>
      </c>
      <c r="E39" s="81">
        <f t="shared" ref="E39:F39" si="3">E37*E38</f>
        <v>66</v>
      </c>
      <c r="F39" s="81">
        <f t="shared" si="3"/>
        <v>4</v>
      </c>
    </row>
  </sheetData>
  <mergeCells count="30">
    <mergeCell ref="B36:C36"/>
    <mergeCell ref="B37:C37"/>
    <mergeCell ref="B38:C38"/>
    <mergeCell ref="B39:C39"/>
    <mergeCell ref="B35:F35"/>
    <mergeCell ref="B28:F28"/>
    <mergeCell ref="B29:F29"/>
    <mergeCell ref="D30:D33"/>
    <mergeCell ref="E30:E33"/>
    <mergeCell ref="F30:F33"/>
    <mergeCell ref="B22:F22"/>
    <mergeCell ref="B23:F23"/>
    <mergeCell ref="D24:D27"/>
    <mergeCell ref="E24:E27"/>
    <mergeCell ref="F24:F27"/>
    <mergeCell ref="B17:F17"/>
    <mergeCell ref="B18:F18"/>
    <mergeCell ref="D19:D21"/>
    <mergeCell ref="E19:E21"/>
    <mergeCell ref="F19:F21"/>
    <mergeCell ref="B10:F10"/>
    <mergeCell ref="B11:F11"/>
    <mergeCell ref="D12:D16"/>
    <mergeCell ref="E12:E16"/>
    <mergeCell ref="F12:F16"/>
    <mergeCell ref="B2:F2"/>
    <mergeCell ref="B4:F4"/>
    <mergeCell ref="D5:D9"/>
    <mergeCell ref="E5:E9"/>
    <mergeCell ref="F5:F9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39"/>
  <sheetViews>
    <sheetView showGridLines="0" topLeftCell="B16" zoomScale="82" zoomScaleNormal="70" workbookViewId="0">
      <selection activeCell="G27" sqref="G27"/>
    </sheetView>
  </sheetViews>
  <sheetFormatPr baseColWidth="10" defaultRowHeight="14.4" x14ac:dyDescent="0.3"/>
  <cols>
    <col min="2" max="2" width="84.109375" bestFit="1" customWidth="1"/>
    <col min="3" max="3" width="7.44140625" style="5" bestFit="1" customWidth="1"/>
    <col min="4" max="4" width="18" bestFit="1" customWidth="1"/>
    <col min="5" max="5" width="14.21875" customWidth="1"/>
    <col min="6" max="6" width="21.77734375" bestFit="1" customWidth="1"/>
  </cols>
  <sheetData>
    <row r="2" spans="2:6" ht="15.6" x14ac:dyDescent="0.3">
      <c r="B2" s="111" t="s">
        <v>40</v>
      </c>
      <c r="C2" s="111"/>
      <c r="D2" s="111"/>
      <c r="E2" s="111"/>
      <c r="F2" s="111"/>
    </row>
    <row r="3" spans="2:6" ht="34.799999999999997" customHeight="1" x14ac:dyDescent="0.3">
      <c r="B3" s="20" t="s">
        <v>1</v>
      </c>
      <c r="C3" s="20" t="s">
        <v>2</v>
      </c>
      <c r="D3" s="23" t="s">
        <v>37</v>
      </c>
      <c r="E3" s="23" t="s">
        <v>38</v>
      </c>
      <c r="F3" s="23" t="s">
        <v>39</v>
      </c>
    </row>
    <row r="4" spans="2:6" ht="15.6" x14ac:dyDescent="0.3">
      <c r="B4" s="112" t="s">
        <v>3</v>
      </c>
      <c r="C4" s="112"/>
      <c r="D4" s="112"/>
      <c r="E4" s="112"/>
      <c r="F4" s="112"/>
    </row>
    <row r="5" spans="2:6" x14ac:dyDescent="0.3">
      <c r="B5" s="24" t="s">
        <v>63</v>
      </c>
      <c r="C5" s="25">
        <v>5</v>
      </c>
      <c r="D5" s="119">
        <v>2</v>
      </c>
      <c r="E5" s="119">
        <v>2</v>
      </c>
      <c r="F5" s="119">
        <v>1</v>
      </c>
    </row>
    <row r="6" spans="2:6" x14ac:dyDescent="0.3">
      <c r="B6" s="24" t="s">
        <v>66</v>
      </c>
      <c r="C6" s="25">
        <v>4</v>
      </c>
      <c r="D6" s="119"/>
      <c r="E6" s="119"/>
      <c r="F6" s="119"/>
    </row>
    <row r="7" spans="2:6" x14ac:dyDescent="0.3">
      <c r="B7" s="24" t="s">
        <v>65</v>
      </c>
      <c r="C7" s="25">
        <v>3</v>
      </c>
      <c r="D7" s="119"/>
      <c r="E7" s="119"/>
      <c r="F7" s="119"/>
    </row>
    <row r="8" spans="2:6" x14ac:dyDescent="0.3">
      <c r="B8" s="26" t="s">
        <v>64</v>
      </c>
      <c r="C8" s="25">
        <v>2</v>
      </c>
      <c r="D8" s="119"/>
      <c r="E8" s="119"/>
      <c r="F8" s="119"/>
    </row>
    <row r="9" spans="2:6" x14ac:dyDescent="0.3">
      <c r="B9" s="24" t="s">
        <v>62</v>
      </c>
      <c r="C9" s="25">
        <v>1</v>
      </c>
      <c r="D9" s="119"/>
      <c r="E9" s="119"/>
      <c r="F9" s="119"/>
    </row>
    <row r="10" spans="2:6" ht="7.05" hidden="1" customHeight="1" x14ac:dyDescent="0.3">
      <c r="B10" s="120"/>
      <c r="C10" s="120"/>
      <c r="D10" s="120"/>
      <c r="E10" s="120"/>
      <c r="F10" s="120"/>
    </row>
    <row r="11" spans="2:6" ht="15.6" x14ac:dyDescent="0.3">
      <c r="B11" s="112" t="s">
        <v>4</v>
      </c>
      <c r="C11" s="112"/>
      <c r="D11" s="112"/>
      <c r="E11" s="112"/>
      <c r="F11" s="112"/>
    </row>
    <row r="12" spans="2:6" x14ac:dyDescent="0.3">
      <c r="B12" s="24" t="s">
        <v>118</v>
      </c>
      <c r="C12" s="25">
        <v>10</v>
      </c>
      <c r="D12" s="119">
        <v>2</v>
      </c>
      <c r="E12" s="119">
        <v>6</v>
      </c>
      <c r="F12" s="119">
        <v>1</v>
      </c>
    </row>
    <row r="13" spans="2:6" x14ac:dyDescent="0.3">
      <c r="B13" s="24" t="s">
        <v>119</v>
      </c>
      <c r="C13" s="25">
        <v>6</v>
      </c>
      <c r="D13" s="119"/>
      <c r="E13" s="119"/>
      <c r="F13" s="119"/>
    </row>
    <row r="14" spans="2:6" x14ac:dyDescent="0.3">
      <c r="B14" s="24" t="s">
        <v>120</v>
      </c>
      <c r="C14" s="25">
        <v>4</v>
      </c>
      <c r="D14" s="119"/>
      <c r="E14" s="119"/>
      <c r="F14" s="119"/>
    </row>
    <row r="15" spans="2:6" ht="13.8" customHeight="1" x14ac:dyDescent="0.3">
      <c r="B15" s="27" t="s">
        <v>121</v>
      </c>
      <c r="C15" s="25">
        <v>2</v>
      </c>
      <c r="D15" s="119"/>
      <c r="E15" s="119"/>
      <c r="F15" s="119"/>
    </row>
    <row r="16" spans="2:6" ht="13.8" customHeight="1" x14ac:dyDescent="0.3">
      <c r="B16" s="27" t="s">
        <v>5</v>
      </c>
      <c r="C16" s="25">
        <v>1</v>
      </c>
      <c r="D16" s="119"/>
      <c r="E16" s="119"/>
      <c r="F16" s="119"/>
    </row>
    <row r="17" spans="2:6" ht="7.05" hidden="1" customHeight="1" x14ac:dyDescent="0.3">
      <c r="B17" s="120"/>
      <c r="C17" s="120"/>
      <c r="D17" s="120"/>
      <c r="E17" s="120"/>
      <c r="F17" s="120"/>
    </row>
    <row r="18" spans="2:6" ht="15.6" x14ac:dyDescent="0.3">
      <c r="B18" s="112" t="s">
        <v>6</v>
      </c>
      <c r="C18" s="112"/>
      <c r="D18" s="112"/>
      <c r="E18" s="112"/>
      <c r="F18" s="112"/>
    </row>
    <row r="19" spans="2:6" x14ac:dyDescent="0.3">
      <c r="B19" s="24" t="s">
        <v>7</v>
      </c>
      <c r="C19" s="25">
        <v>3</v>
      </c>
      <c r="D19" s="119">
        <v>1</v>
      </c>
      <c r="E19" s="119">
        <v>3</v>
      </c>
      <c r="F19" s="119">
        <v>1</v>
      </c>
    </row>
    <row r="20" spans="2:6" x14ac:dyDescent="0.3">
      <c r="B20" s="24" t="s">
        <v>8</v>
      </c>
      <c r="C20" s="25">
        <v>2</v>
      </c>
      <c r="D20" s="119"/>
      <c r="E20" s="119"/>
      <c r="F20" s="119"/>
    </row>
    <row r="21" spans="2:6" x14ac:dyDescent="0.3">
      <c r="B21" s="24" t="s">
        <v>9</v>
      </c>
      <c r="C21" s="25">
        <v>1</v>
      </c>
      <c r="D21" s="119"/>
      <c r="E21" s="119"/>
      <c r="F21" s="119"/>
    </row>
    <row r="22" spans="2:6" ht="7.05" hidden="1" customHeight="1" x14ac:dyDescent="0.3">
      <c r="B22" s="120"/>
      <c r="C22" s="120"/>
      <c r="D22" s="120"/>
      <c r="E22" s="120"/>
      <c r="F22" s="120"/>
    </row>
    <row r="23" spans="2:6" ht="15.6" x14ac:dyDescent="0.3">
      <c r="B23" s="112" t="s">
        <v>10</v>
      </c>
      <c r="C23" s="112"/>
      <c r="D23" s="112"/>
      <c r="E23" s="112"/>
      <c r="F23" s="112"/>
    </row>
    <row r="24" spans="2:6" x14ac:dyDescent="0.3">
      <c r="B24" s="24" t="s">
        <v>11</v>
      </c>
      <c r="C24" s="25">
        <v>4</v>
      </c>
      <c r="D24" s="119">
        <v>1</v>
      </c>
      <c r="E24" s="119">
        <v>2</v>
      </c>
      <c r="F24" s="119">
        <v>1</v>
      </c>
    </row>
    <row r="25" spans="2:6" x14ac:dyDescent="0.3">
      <c r="B25" s="24" t="s">
        <v>12</v>
      </c>
      <c r="C25" s="25">
        <v>3</v>
      </c>
      <c r="D25" s="119"/>
      <c r="E25" s="119"/>
      <c r="F25" s="119"/>
    </row>
    <row r="26" spans="2:6" x14ac:dyDescent="0.3">
      <c r="B26" s="24" t="s">
        <v>13</v>
      </c>
      <c r="C26" s="25">
        <v>2</v>
      </c>
      <c r="D26" s="119"/>
      <c r="E26" s="119"/>
      <c r="F26" s="119"/>
    </row>
    <row r="27" spans="2:6" x14ac:dyDescent="0.3">
      <c r="B27" s="24" t="s">
        <v>14</v>
      </c>
      <c r="C27" s="25">
        <v>1</v>
      </c>
      <c r="D27" s="119"/>
      <c r="E27" s="119"/>
      <c r="F27" s="119"/>
    </row>
    <row r="28" spans="2:6" ht="7.05" hidden="1" customHeight="1" x14ac:dyDescent="0.3">
      <c r="B28" s="120"/>
      <c r="C28" s="120"/>
      <c r="D28" s="120"/>
      <c r="E28" s="120"/>
      <c r="F28" s="120"/>
    </row>
    <row r="29" spans="2:6" ht="15.6" x14ac:dyDescent="0.3">
      <c r="B29" s="121" t="s">
        <v>15</v>
      </c>
      <c r="C29" s="121"/>
      <c r="D29" s="121"/>
      <c r="E29" s="121"/>
      <c r="F29" s="121"/>
    </row>
    <row r="30" spans="2:6" ht="14.55" customHeight="1" x14ac:dyDescent="0.3">
      <c r="B30" s="28" t="s">
        <v>16</v>
      </c>
      <c r="C30" s="25">
        <v>4</v>
      </c>
      <c r="D30" s="119">
        <v>1</v>
      </c>
      <c r="E30" s="119">
        <v>1</v>
      </c>
      <c r="F30" s="119">
        <v>1</v>
      </c>
    </row>
    <row r="31" spans="2:6" ht="14.55" customHeight="1" x14ac:dyDescent="0.3">
      <c r="B31" s="28" t="s">
        <v>17</v>
      </c>
      <c r="C31" s="25">
        <v>3</v>
      </c>
      <c r="D31" s="119"/>
      <c r="E31" s="119"/>
      <c r="F31" s="119"/>
    </row>
    <row r="32" spans="2:6" ht="14.55" customHeight="1" x14ac:dyDescent="0.3">
      <c r="B32" s="28" t="s">
        <v>18</v>
      </c>
      <c r="C32" s="25">
        <v>2</v>
      </c>
      <c r="D32" s="119"/>
      <c r="E32" s="119"/>
      <c r="F32" s="119"/>
    </row>
    <row r="33" spans="2:6" ht="14.55" customHeight="1" x14ac:dyDescent="0.3">
      <c r="B33" s="28" t="s">
        <v>19</v>
      </c>
      <c r="C33" s="25">
        <v>1</v>
      </c>
      <c r="D33" s="119"/>
      <c r="E33" s="119"/>
      <c r="F33" s="119"/>
    </row>
    <row r="34" spans="2:6" ht="15" hidden="1" customHeight="1" x14ac:dyDescent="0.3">
      <c r="B34" s="2"/>
      <c r="C34" s="3"/>
      <c r="D34" s="3"/>
      <c r="E34" s="3"/>
      <c r="F34" s="3"/>
    </row>
    <row r="35" spans="2:6" ht="15.6" x14ac:dyDescent="0.3">
      <c r="B35" s="111" t="s">
        <v>40</v>
      </c>
      <c r="C35" s="111"/>
      <c r="D35" s="111"/>
      <c r="E35" s="111"/>
      <c r="F35" s="111"/>
    </row>
    <row r="36" spans="2:6" s="4" customFormat="1" ht="49.2" customHeight="1" x14ac:dyDescent="0.3">
      <c r="B36" s="122" t="s">
        <v>20</v>
      </c>
      <c r="C36" s="122"/>
      <c r="D36" s="38" t="str">
        <f>D3</f>
        <v>1. Tolva dosificación</v>
      </c>
      <c r="E36" s="38" t="str">
        <f t="shared" ref="E36:F36" si="0">E3</f>
        <v>2. Tolva báscula</v>
      </c>
      <c r="F36" s="38" t="str">
        <f t="shared" si="0"/>
        <v xml:space="preserve">3. Tolva de distribución a granelero </v>
      </c>
    </row>
    <row r="37" spans="2:6" ht="15" customHeight="1" x14ac:dyDescent="0.3">
      <c r="B37" s="110" t="s">
        <v>21</v>
      </c>
      <c r="C37" s="110"/>
      <c r="D37" s="25">
        <f>D5</f>
        <v>2</v>
      </c>
      <c r="E37" s="25">
        <f t="shared" ref="E37:F37" si="1">E5</f>
        <v>2</v>
      </c>
      <c r="F37" s="25">
        <f t="shared" si="1"/>
        <v>1</v>
      </c>
    </row>
    <row r="38" spans="2:6" ht="15" customHeight="1" x14ac:dyDescent="0.3">
      <c r="B38" s="110" t="s">
        <v>22</v>
      </c>
      <c r="C38" s="110"/>
      <c r="D38" s="25">
        <f>(D12*D19)+D24+D30</f>
        <v>4</v>
      </c>
      <c r="E38" s="25">
        <f t="shared" ref="E38:F38" si="2">(E12*E19)+E24+E30</f>
        <v>21</v>
      </c>
      <c r="F38" s="25">
        <f t="shared" si="2"/>
        <v>3</v>
      </c>
    </row>
    <row r="39" spans="2:6" ht="15" customHeight="1" x14ac:dyDescent="0.3">
      <c r="B39" s="105" t="s">
        <v>23</v>
      </c>
      <c r="C39" s="105"/>
      <c r="D39" s="34">
        <f>D37*D38</f>
        <v>8</v>
      </c>
      <c r="E39" s="34">
        <f t="shared" ref="E39:F39" si="3">E37*E38</f>
        <v>42</v>
      </c>
      <c r="F39" s="34">
        <f t="shared" si="3"/>
        <v>3</v>
      </c>
    </row>
  </sheetData>
  <mergeCells count="30">
    <mergeCell ref="B35:F35"/>
    <mergeCell ref="B36:C36"/>
    <mergeCell ref="B37:C37"/>
    <mergeCell ref="B38:C38"/>
    <mergeCell ref="B39:C39"/>
    <mergeCell ref="B28:F28"/>
    <mergeCell ref="B29:F29"/>
    <mergeCell ref="D30:D33"/>
    <mergeCell ref="E30:E33"/>
    <mergeCell ref="F30:F33"/>
    <mergeCell ref="B22:F22"/>
    <mergeCell ref="B23:F23"/>
    <mergeCell ref="D24:D27"/>
    <mergeCell ref="E24:E27"/>
    <mergeCell ref="F24:F27"/>
    <mergeCell ref="B17:F17"/>
    <mergeCell ref="B18:F18"/>
    <mergeCell ref="D19:D21"/>
    <mergeCell ref="E19:E21"/>
    <mergeCell ref="F19:F21"/>
    <mergeCell ref="B10:F10"/>
    <mergeCell ref="B11:F11"/>
    <mergeCell ref="D12:D16"/>
    <mergeCell ref="E12:E16"/>
    <mergeCell ref="F12:F16"/>
    <mergeCell ref="B2:F2"/>
    <mergeCell ref="B4:F4"/>
    <mergeCell ref="D5:D9"/>
    <mergeCell ref="E5:E9"/>
    <mergeCell ref="F5:F9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F39"/>
  <sheetViews>
    <sheetView showGridLines="0" topLeftCell="B3" zoomScale="85" zoomScaleNormal="106" workbookViewId="0">
      <selection activeCell="B26" sqref="B26"/>
    </sheetView>
  </sheetViews>
  <sheetFormatPr baseColWidth="10" defaultRowHeight="14.4" x14ac:dyDescent="0.3"/>
  <cols>
    <col min="2" max="2" width="83.77734375" bestFit="1" customWidth="1"/>
    <col min="3" max="3" width="7.44140625" style="5" bestFit="1" customWidth="1"/>
    <col min="4" max="4" width="18.77734375" bestFit="1" customWidth="1"/>
    <col min="5" max="5" width="18" bestFit="1" customWidth="1"/>
  </cols>
  <sheetData>
    <row r="2" spans="2:6" ht="15.6" x14ac:dyDescent="0.3">
      <c r="B2" s="112" t="s">
        <v>43</v>
      </c>
      <c r="C2" s="112"/>
      <c r="D2" s="112"/>
      <c r="E2" s="112"/>
    </row>
    <row r="3" spans="2:6" ht="34.799999999999997" customHeight="1" x14ac:dyDescent="0.3">
      <c r="B3" s="22" t="s">
        <v>1</v>
      </c>
      <c r="C3" s="22" t="s">
        <v>2</v>
      </c>
      <c r="D3" s="29" t="s">
        <v>41</v>
      </c>
      <c r="E3" s="29" t="s">
        <v>42</v>
      </c>
      <c r="F3" s="1"/>
    </row>
    <row r="4" spans="2:6" ht="15.6" x14ac:dyDescent="0.3">
      <c r="B4" s="112" t="s">
        <v>3</v>
      </c>
      <c r="C4" s="112"/>
      <c r="D4" s="112"/>
      <c r="E4" s="112"/>
    </row>
    <row r="5" spans="2:6" x14ac:dyDescent="0.3">
      <c r="B5" s="24" t="s">
        <v>63</v>
      </c>
      <c r="C5" s="25">
        <v>5</v>
      </c>
      <c r="D5" s="103">
        <v>3</v>
      </c>
      <c r="E5" s="103">
        <v>1</v>
      </c>
    </row>
    <row r="6" spans="2:6" x14ac:dyDescent="0.3">
      <c r="B6" s="24" t="s">
        <v>66</v>
      </c>
      <c r="C6" s="25">
        <v>4</v>
      </c>
      <c r="D6" s="104"/>
      <c r="E6" s="104"/>
    </row>
    <row r="7" spans="2:6" x14ac:dyDescent="0.3">
      <c r="B7" s="24" t="s">
        <v>65</v>
      </c>
      <c r="C7" s="25">
        <v>3</v>
      </c>
      <c r="D7" s="104"/>
      <c r="E7" s="104"/>
    </row>
    <row r="8" spans="2:6" x14ac:dyDescent="0.3">
      <c r="B8" s="26" t="s">
        <v>64</v>
      </c>
      <c r="C8" s="25">
        <v>2</v>
      </c>
      <c r="D8" s="104"/>
      <c r="E8" s="104"/>
    </row>
    <row r="9" spans="2:6" x14ac:dyDescent="0.3">
      <c r="B9" s="24" t="s">
        <v>62</v>
      </c>
      <c r="C9" s="25">
        <v>1</v>
      </c>
      <c r="D9" s="104"/>
      <c r="E9" s="104"/>
    </row>
    <row r="10" spans="2:6" ht="7.05" hidden="1" customHeight="1" x14ac:dyDescent="0.3">
      <c r="B10" s="107"/>
      <c r="C10" s="107"/>
      <c r="D10" s="108"/>
      <c r="E10" s="108"/>
    </row>
    <row r="11" spans="2:6" ht="15.6" x14ac:dyDescent="0.3">
      <c r="B11" s="112" t="s">
        <v>4</v>
      </c>
      <c r="C11" s="112"/>
      <c r="D11" s="112"/>
      <c r="E11" s="112"/>
    </row>
    <row r="12" spans="2:6" x14ac:dyDescent="0.3">
      <c r="B12" s="24" t="s">
        <v>118</v>
      </c>
      <c r="C12" s="25">
        <v>10</v>
      </c>
      <c r="D12" s="103">
        <v>6</v>
      </c>
      <c r="E12" s="103">
        <v>2</v>
      </c>
    </row>
    <row r="13" spans="2:6" x14ac:dyDescent="0.3">
      <c r="B13" s="24" t="s">
        <v>119</v>
      </c>
      <c r="C13" s="25">
        <v>6</v>
      </c>
      <c r="D13" s="104"/>
      <c r="E13" s="104"/>
    </row>
    <row r="14" spans="2:6" x14ac:dyDescent="0.3">
      <c r="B14" s="24" t="s">
        <v>120</v>
      </c>
      <c r="C14" s="25">
        <v>4</v>
      </c>
      <c r="D14" s="104"/>
      <c r="E14" s="104"/>
    </row>
    <row r="15" spans="2:6" ht="13.8" customHeight="1" x14ac:dyDescent="0.3">
      <c r="B15" s="27" t="s">
        <v>121</v>
      </c>
      <c r="C15" s="25">
        <v>2</v>
      </c>
      <c r="D15" s="104"/>
      <c r="E15" s="104"/>
    </row>
    <row r="16" spans="2:6" ht="13.8" customHeight="1" x14ac:dyDescent="0.3">
      <c r="B16" s="27" t="s">
        <v>5</v>
      </c>
      <c r="C16" s="25">
        <v>1</v>
      </c>
      <c r="D16" s="104"/>
      <c r="E16" s="104"/>
    </row>
    <row r="17" spans="2:5" ht="7.05" hidden="1" customHeight="1" x14ac:dyDescent="0.3">
      <c r="B17" s="107"/>
      <c r="C17" s="107"/>
      <c r="D17" s="108"/>
      <c r="E17" s="108"/>
    </row>
    <row r="18" spans="2:5" ht="15.6" x14ac:dyDescent="0.3">
      <c r="B18" s="112" t="s">
        <v>6</v>
      </c>
      <c r="C18" s="112"/>
      <c r="D18" s="112"/>
      <c r="E18" s="112"/>
    </row>
    <row r="19" spans="2:5" x14ac:dyDescent="0.3">
      <c r="B19" s="24" t="s">
        <v>7</v>
      </c>
      <c r="C19" s="25">
        <v>3</v>
      </c>
      <c r="D19" s="103">
        <v>3</v>
      </c>
      <c r="E19" s="103">
        <v>1</v>
      </c>
    </row>
    <row r="20" spans="2:5" x14ac:dyDescent="0.3">
      <c r="B20" s="24" t="s">
        <v>8</v>
      </c>
      <c r="C20" s="25">
        <v>2</v>
      </c>
      <c r="D20" s="104"/>
      <c r="E20" s="104"/>
    </row>
    <row r="21" spans="2:5" x14ac:dyDescent="0.3">
      <c r="B21" s="35" t="s">
        <v>9</v>
      </c>
      <c r="C21" s="34">
        <v>1</v>
      </c>
      <c r="D21" s="104"/>
      <c r="E21" s="104"/>
    </row>
    <row r="22" spans="2:5" ht="7.05" hidden="1" customHeight="1" x14ac:dyDescent="0.3">
      <c r="B22" s="107"/>
      <c r="C22" s="107"/>
      <c r="D22" s="108"/>
      <c r="E22" s="108"/>
    </row>
    <row r="23" spans="2:5" ht="15.6" x14ac:dyDescent="0.3">
      <c r="B23" s="112" t="s">
        <v>10</v>
      </c>
      <c r="C23" s="112"/>
      <c r="D23" s="112"/>
      <c r="E23" s="112"/>
    </row>
    <row r="24" spans="2:5" x14ac:dyDescent="0.3">
      <c r="B24" s="24" t="s">
        <v>11</v>
      </c>
      <c r="C24" s="25">
        <v>4</v>
      </c>
      <c r="D24" s="103">
        <v>2</v>
      </c>
      <c r="E24" s="103">
        <v>2</v>
      </c>
    </row>
    <row r="25" spans="2:5" x14ac:dyDescent="0.3">
      <c r="B25" s="24" t="s">
        <v>12</v>
      </c>
      <c r="C25" s="25">
        <v>3</v>
      </c>
      <c r="D25" s="104"/>
      <c r="E25" s="104"/>
    </row>
    <row r="26" spans="2:5" x14ac:dyDescent="0.3">
      <c r="B26" s="24" t="s">
        <v>13</v>
      </c>
      <c r="C26" s="25">
        <v>2</v>
      </c>
      <c r="D26" s="104"/>
      <c r="E26" s="104"/>
    </row>
    <row r="27" spans="2:5" x14ac:dyDescent="0.3">
      <c r="B27" s="24" t="s">
        <v>14</v>
      </c>
      <c r="C27" s="25">
        <v>1</v>
      </c>
      <c r="D27" s="104"/>
      <c r="E27" s="104"/>
    </row>
    <row r="28" spans="2:5" ht="7.05" hidden="1" customHeight="1" x14ac:dyDescent="0.3">
      <c r="B28" s="107"/>
      <c r="C28" s="107"/>
      <c r="D28" s="108"/>
      <c r="E28" s="108"/>
    </row>
    <row r="29" spans="2:5" ht="15.6" x14ac:dyDescent="0.3">
      <c r="B29" s="112" t="s">
        <v>15</v>
      </c>
      <c r="C29" s="112"/>
      <c r="D29" s="112"/>
      <c r="E29" s="112"/>
    </row>
    <row r="30" spans="2:5" ht="14.55" customHeight="1" x14ac:dyDescent="0.3">
      <c r="B30" s="28" t="s">
        <v>16</v>
      </c>
      <c r="C30" s="25">
        <v>4</v>
      </c>
      <c r="D30" s="103">
        <v>1</v>
      </c>
      <c r="E30" s="103">
        <v>1</v>
      </c>
    </row>
    <row r="31" spans="2:5" ht="14.55" customHeight="1" x14ac:dyDescent="0.3">
      <c r="B31" s="28" t="s">
        <v>17</v>
      </c>
      <c r="C31" s="25">
        <v>3</v>
      </c>
      <c r="D31" s="104"/>
      <c r="E31" s="104"/>
    </row>
    <row r="32" spans="2:5" ht="14.55" customHeight="1" x14ac:dyDescent="0.3">
      <c r="B32" s="28" t="s">
        <v>18</v>
      </c>
      <c r="C32" s="25">
        <v>2</v>
      </c>
      <c r="D32" s="104"/>
      <c r="E32" s="104"/>
    </row>
    <row r="33" spans="2:5" ht="14.55" customHeight="1" x14ac:dyDescent="0.3">
      <c r="B33" s="28" t="s">
        <v>19</v>
      </c>
      <c r="C33" s="25">
        <v>1</v>
      </c>
      <c r="D33" s="104"/>
      <c r="E33" s="104"/>
    </row>
    <row r="34" spans="2:5" ht="15" hidden="1" customHeight="1" x14ac:dyDescent="0.3">
      <c r="B34" s="36"/>
      <c r="C34" s="37"/>
      <c r="D34" s="32"/>
      <c r="E34" s="32"/>
    </row>
    <row r="35" spans="2:5" ht="15.6" x14ac:dyDescent="0.3">
      <c r="B35" s="112" t="s">
        <v>43</v>
      </c>
      <c r="C35" s="112"/>
      <c r="D35" s="112"/>
      <c r="E35" s="112"/>
    </row>
    <row r="36" spans="2:5" s="4" customFormat="1" ht="22.5" customHeight="1" x14ac:dyDescent="0.3">
      <c r="B36" s="109" t="s">
        <v>20</v>
      </c>
      <c r="C36" s="109"/>
      <c r="D36" s="33" t="str">
        <f>D3</f>
        <v>1. Molino de martillos</v>
      </c>
      <c r="E36" s="33" t="str">
        <f t="shared" ref="E36" si="0">E3</f>
        <v>2. Tolva de molienda</v>
      </c>
    </row>
    <row r="37" spans="2:5" ht="15" customHeight="1" x14ac:dyDescent="0.3">
      <c r="B37" s="110" t="s">
        <v>21</v>
      </c>
      <c r="C37" s="110"/>
      <c r="D37" s="25">
        <f>D5</f>
        <v>3</v>
      </c>
      <c r="E37" s="25">
        <f t="shared" ref="E37" si="1">E5</f>
        <v>1</v>
      </c>
    </row>
    <row r="38" spans="2:5" ht="15" customHeight="1" x14ac:dyDescent="0.3">
      <c r="B38" s="110" t="s">
        <v>22</v>
      </c>
      <c r="C38" s="110"/>
      <c r="D38" s="25">
        <f>(D12*D19)+D24+D30</f>
        <v>21</v>
      </c>
      <c r="E38" s="25">
        <f t="shared" ref="E38" si="2">(E12*E19)+E24+E30</f>
        <v>5</v>
      </c>
    </row>
    <row r="39" spans="2:5" ht="15" customHeight="1" x14ac:dyDescent="0.3">
      <c r="B39" s="105" t="s">
        <v>23</v>
      </c>
      <c r="C39" s="105"/>
      <c r="D39" s="34">
        <f>D37*D38</f>
        <v>63</v>
      </c>
      <c r="E39" s="34">
        <f t="shared" ref="E39" si="3">E37*E38</f>
        <v>5</v>
      </c>
    </row>
  </sheetData>
  <mergeCells count="25">
    <mergeCell ref="B35:E35"/>
    <mergeCell ref="B36:C36"/>
    <mergeCell ref="B37:C37"/>
    <mergeCell ref="B38:C38"/>
    <mergeCell ref="B39:C39"/>
    <mergeCell ref="B28:E28"/>
    <mergeCell ref="B29:E29"/>
    <mergeCell ref="D30:D33"/>
    <mergeCell ref="E30:E33"/>
    <mergeCell ref="B22:E22"/>
    <mergeCell ref="B23:E23"/>
    <mergeCell ref="D24:D27"/>
    <mergeCell ref="E24:E27"/>
    <mergeCell ref="B18:E18"/>
    <mergeCell ref="D19:D21"/>
    <mergeCell ref="E19:E21"/>
    <mergeCell ref="B10:E10"/>
    <mergeCell ref="B11:E11"/>
    <mergeCell ref="D12:D16"/>
    <mergeCell ref="E12:E16"/>
    <mergeCell ref="B2:E2"/>
    <mergeCell ref="B4:E4"/>
    <mergeCell ref="D5:D9"/>
    <mergeCell ref="E5:E9"/>
    <mergeCell ref="B17:E17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K39"/>
  <sheetViews>
    <sheetView showGridLines="0" tabSelected="1" view="pageBreakPreview" topLeftCell="B5" zoomScale="60" zoomScaleNormal="66" workbookViewId="0">
      <selection activeCell="H5" sqref="H5:H9"/>
    </sheetView>
  </sheetViews>
  <sheetFormatPr baseColWidth="10" defaultRowHeight="14.4" x14ac:dyDescent="0.3"/>
  <cols>
    <col min="2" max="2" width="93.77734375" bestFit="1" customWidth="1"/>
    <col min="3" max="3" width="7.77734375" style="5" bestFit="1" customWidth="1"/>
    <col min="4" max="4" width="14.33203125" bestFit="1" customWidth="1"/>
    <col min="5" max="5" width="13.44140625" bestFit="1" customWidth="1"/>
    <col min="6" max="6" width="11.88671875" bestFit="1" customWidth="1"/>
    <col min="7" max="7" width="12.77734375" bestFit="1" customWidth="1"/>
    <col min="8" max="8" width="15.44140625" bestFit="1" customWidth="1"/>
    <col min="9" max="9" width="9.21875" bestFit="1" customWidth="1"/>
    <col min="10" max="10" width="10.21875" bestFit="1" customWidth="1"/>
  </cols>
  <sheetData>
    <row r="2" spans="2:11" ht="15.6" x14ac:dyDescent="0.3">
      <c r="B2" s="111" t="s">
        <v>44</v>
      </c>
      <c r="C2" s="111"/>
      <c r="D2" s="111"/>
      <c r="E2" s="111"/>
      <c r="F2" s="111"/>
      <c r="G2" s="111"/>
      <c r="H2" s="111"/>
      <c r="I2" s="111"/>
      <c r="J2" s="111"/>
    </row>
    <row r="3" spans="2:11" ht="34.799999999999997" customHeight="1" x14ac:dyDescent="0.3">
      <c r="B3" s="20" t="s">
        <v>1</v>
      </c>
      <c r="C3" s="20" t="s">
        <v>2</v>
      </c>
      <c r="D3" s="40" t="s">
        <v>45</v>
      </c>
      <c r="E3" s="40" t="s">
        <v>46</v>
      </c>
      <c r="F3" s="40" t="s">
        <v>47</v>
      </c>
      <c r="G3" s="40" t="s">
        <v>48</v>
      </c>
      <c r="H3" s="40" t="s">
        <v>49</v>
      </c>
      <c r="I3" s="40" t="s">
        <v>50</v>
      </c>
      <c r="J3" s="40" t="s">
        <v>51</v>
      </c>
      <c r="K3" s="1"/>
    </row>
    <row r="4" spans="2:11" ht="15.6" x14ac:dyDescent="0.3">
      <c r="B4" s="112" t="s">
        <v>3</v>
      </c>
      <c r="C4" s="112"/>
      <c r="D4" s="112"/>
      <c r="E4" s="112"/>
      <c r="F4" s="112"/>
      <c r="G4" s="112"/>
      <c r="H4" s="112"/>
      <c r="I4" s="112"/>
      <c r="J4" s="112"/>
    </row>
    <row r="5" spans="2:11" ht="15.6" x14ac:dyDescent="0.3">
      <c r="B5" s="41" t="s">
        <v>63</v>
      </c>
      <c r="C5" s="19">
        <v>5</v>
      </c>
      <c r="D5" s="123">
        <v>2</v>
      </c>
      <c r="E5" s="123">
        <v>3</v>
      </c>
      <c r="F5" s="123">
        <v>1</v>
      </c>
      <c r="G5" s="123">
        <v>1</v>
      </c>
      <c r="H5" s="123">
        <v>1</v>
      </c>
      <c r="I5" s="123">
        <v>1</v>
      </c>
      <c r="J5" s="117">
        <v>1</v>
      </c>
    </row>
    <row r="6" spans="2:11" ht="15.6" x14ac:dyDescent="0.3">
      <c r="B6" s="41" t="s">
        <v>66</v>
      </c>
      <c r="C6" s="19">
        <v>4</v>
      </c>
      <c r="D6" s="123"/>
      <c r="E6" s="123"/>
      <c r="F6" s="123"/>
      <c r="G6" s="123"/>
      <c r="H6" s="123"/>
      <c r="I6" s="123"/>
      <c r="J6" s="117"/>
    </row>
    <row r="7" spans="2:11" ht="15.6" x14ac:dyDescent="0.3">
      <c r="B7" s="41" t="s">
        <v>65</v>
      </c>
      <c r="C7" s="19">
        <v>3</v>
      </c>
      <c r="D7" s="123"/>
      <c r="E7" s="123"/>
      <c r="F7" s="123"/>
      <c r="G7" s="123"/>
      <c r="H7" s="123"/>
      <c r="I7" s="123"/>
      <c r="J7" s="117"/>
    </row>
    <row r="8" spans="2:11" ht="15.6" x14ac:dyDescent="0.3">
      <c r="B8" s="42" t="s">
        <v>64</v>
      </c>
      <c r="C8" s="19">
        <v>2</v>
      </c>
      <c r="D8" s="123"/>
      <c r="E8" s="123"/>
      <c r="F8" s="123"/>
      <c r="G8" s="123"/>
      <c r="H8" s="123"/>
      <c r="I8" s="123"/>
      <c r="J8" s="117"/>
    </row>
    <row r="9" spans="2:11" ht="15.6" x14ac:dyDescent="0.3">
      <c r="B9" s="41" t="s">
        <v>132</v>
      </c>
      <c r="C9" s="19">
        <v>1</v>
      </c>
      <c r="D9" s="123"/>
      <c r="E9" s="123"/>
      <c r="F9" s="123"/>
      <c r="G9" s="123"/>
      <c r="H9" s="123"/>
      <c r="I9" s="123"/>
      <c r="J9" s="117"/>
    </row>
    <row r="10" spans="2:11" ht="7.05" hidden="1" customHeight="1" x14ac:dyDescent="0.3">
      <c r="B10" s="124"/>
      <c r="C10" s="124"/>
      <c r="D10" s="124"/>
      <c r="E10" s="124"/>
      <c r="F10" s="124"/>
      <c r="G10" s="124"/>
      <c r="H10" s="124"/>
      <c r="I10" s="124"/>
      <c r="J10" s="124"/>
    </row>
    <row r="11" spans="2:11" ht="15.6" x14ac:dyDescent="0.3">
      <c r="B11" s="112" t="s">
        <v>4</v>
      </c>
      <c r="C11" s="112"/>
      <c r="D11" s="112"/>
      <c r="E11" s="112"/>
      <c r="F11" s="112"/>
      <c r="G11" s="112"/>
      <c r="H11" s="112"/>
      <c r="I11" s="112"/>
      <c r="J11" s="112"/>
    </row>
    <row r="12" spans="2:11" ht="15.6" x14ac:dyDescent="0.3">
      <c r="B12" s="41" t="s">
        <v>118</v>
      </c>
      <c r="C12" s="19">
        <v>10</v>
      </c>
      <c r="D12" s="123">
        <v>10</v>
      </c>
      <c r="E12" s="123">
        <v>1</v>
      </c>
      <c r="F12" s="123">
        <v>1</v>
      </c>
      <c r="G12" s="123">
        <v>2</v>
      </c>
      <c r="H12" s="123">
        <v>2</v>
      </c>
      <c r="I12" s="123">
        <v>1</v>
      </c>
      <c r="J12" s="123">
        <v>2</v>
      </c>
    </row>
    <row r="13" spans="2:11" ht="15.6" x14ac:dyDescent="0.3">
      <c r="B13" s="41" t="s">
        <v>119</v>
      </c>
      <c r="C13" s="19">
        <v>6</v>
      </c>
      <c r="D13" s="123"/>
      <c r="E13" s="123"/>
      <c r="F13" s="123"/>
      <c r="G13" s="123"/>
      <c r="H13" s="123"/>
      <c r="I13" s="123"/>
      <c r="J13" s="123"/>
    </row>
    <row r="14" spans="2:11" ht="15.6" x14ac:dyDescent="0.3">
      <c r="B14" s="41" t="s">
        <v>120</v>
      </c>
      <c r="C14" s="19">
        <v>4</v>
      </c>
      <c r="D14" s="123"/>
      <c r="E14" s="123"/>
      <c r="F14" s="123"/>
      <c r="G14" s="123"/>
      <c r="H14" s="123"/>
      <c r="I14" s="123"/>
      <c r="J14" s="123"/>
    </row>
    <row r="15" spans="2:11" ht="13.8" customHeight="1" x14ac:dyDescent="0.3">
      <c r="B15" s="43" t="s">
        <v>121</v>
      </c>
      <c r="C15" s="19">
        <v>2</v>
      </c>
      <c r="D15" s="123"/>
      <c r="E15" s="123"/>
      <c r="F15" s="123"/>
      <c r="G15" s="123"/>
      <c r="H15" s="123"/>
      <c r="I15" s="123"/>
      <c r="J15" s="123"/>
    </row>
    <row r="16" spans="2:11" ht="13.8" customHeight="1" x14ac:dyDescent="0.3">
      <c r="B16" s="43" t="s">
        <v>5</v>
      </c>
      <c r="C16" s="19">
        <v>1</v>
      </c>
      <c r="D16" s="123"/>
      <c r="E16" s="123"/>
      <c r="F16" s="123"/>
      <c r="G16" s="123"/>
      <c r="H16" s="123"/>
      <c r="I16" s="123"/>
      <c r="J16" s="123"/>
    </row>
    <row r="17" spans="2:10" ht="7.05" hidden="1" customHeight="1" x14ac:dyDescent="0.3">
      <c r="B17" s="124"/>
      <c r="C17" s="124"/>
      <c r="D17" s="124"/>
      <c r="E17" s="124"/>
      <c r="F17" s="124"/>
      <c r="G17" s="124"/>
      <c r="H17" s="124"/>
      <c r="I17" s="124"/>
      <c r="J17" s="124"/>
    </row>
    <row r="18" spans="2:10" ht="15.6" x14ac:dyDescent="0.3">
      <c r="B18" s="112" t="s">
        <v>6</v>
      </c>
      <c r="C18" s="112"/>
      <c r="D18" s="112"/>
      <c r="E18" s="112"/>
      <c r="F18" s="112"/>
      <c r="G18" s="112"/>
      <c r="H18" s="112"/>
      <c r="I18" s="112"/>
      <c r="J18" s="112"/>
    </row>
    <row r="19" spans="2:10" ht="15.6" x14ac:dyDescent="0.3">
      <c r="B19" s="41" t="s">
        <v>7</v>
      </c>
      <c r="C19" s="19">
        <v>3</v>
      </c>
      <c r="D19" s="123">
        <v>3</v>
      </c>
      <c r="E19" s="123">
        <v>3</v>
      </c>
      <c r="F19" s="123">
        <v>1</v>
      </c>
      <c r="G19" s="123">
        <v>3</v>
      </c>
      <c r="H19" s="123">
        <v>3</v>
      </c>
      <c r="I19" s="123">
        <v>1</v>
      </c>
      <c r="J19" s="123">
        <v>2</v>
      </c>
    </row>
    <row r="20" spans="2:10" ht="15.6" x14ac:dyDescent="0.3">
      <c r="B20" s="41" t="s">
        <v>8</v>
      </c>
      <c r="C20" s="19">
        <v>2</v>
      </c>
      <c r="D20" s="123"/>
      <c r="E20" s="123"/>
      <c r="F20" s="123"/>
      <c r="G20" s="123"/>
      <c r="H20" s="123"/>
      <c r="I20" s="123"/>
      <c r="J20" s="123"/>
    </row>
    <row r="21" spans="2:10" ht="15.6" x14ac:dyDescent="0.3">
      <c r="B21" s="41" t="s">
        <v>9</v>
      </c>
      <c r="C21" s="19">
        <v>1</v>
      </c>
      <c r="D21" s="123"/>
      <c r="E21" s="123"/>
      <c r="F21" s="123"/>
      <c r="G21" s="123"/>
      <c r="H21" s="123"/>
      <c r="I21" s="123"/>
      <c r="J21" s="123"/>
    </row>
    <row r="22" spans="2:10" ht="7.05" hidden="1" customHeight="1" x14ac:dyDescent="0.3">
      <c r="B22" s="124"/>
      <c r="C22" s="124"/>
      <c r="D22" s="124"/>
      <c r="E22" s="124"/>
      <c r="F22" s="124"/>
      <c r="G22" s="124"/>
      <c r="H22" s="124"/>
      <c r="I22" s="124"/>
      <c r="J22" s="124"/>
    </row>
    <row r="23" spans="2:10" ht="15.6" x14ac:dyDescent="0.3">
      <c r="B23" s="112" t="s">
        <v>10</v>
      </c>
      <c r="C23" s="112"/>
      <c r="D23" s="112"/>
      <c r="E23" s="112"/>
      <c r="F23" s="112"/>
      <c r="G23" s="112"/>
      <c r="H23" s="112"/>
      <c r="I23" s="112"/>
      <c r="J23" s="112"/>
    </row>
    <row r="24" spans="2:10" ht="15.6" x14ac:dyDescent="0.3">
      <c r="B24" s="41" t="s">
        <v>11</v>
      </c>
      <c r="C24" s="19">
        <v>4</v>
      </c>
      <c r="D24" s="123">
        <v>4</v>
      </c>
      <c r="E24" s="123">
        <v>2</v>
      </c>
      <c r="F24" s="123">
        <v>1</v>
      </c>
      <c r="G24" s="123">
        <v>2</v>
      </c>
      <c r="H24" s="123">
        <v>3</v>
      </c>
      <c r="I24" s="123">
        <v>1</v>
      </c>
      <c r="J24" s="123">
        <v>3</v>
      </c>
    </row>
    <row r="25" spans="2:10" ht="15.6" x14ac:dyDescent="0.3">
      <c r="B25" s="41" t="s">
        <v>12</v>
      </c>
      <c r="C25" s="19">
        <v>3</v>
      </c>
      <c r="D25" s="123"/>
      <c r="E25" s="123"/>
      <c r="F25" s="123"/>
      <c r="G25" s="123"/>
      <c r="H25" s="123"/>
      <c r="I25" s="123"/>
      <c r="J25" s="123"/>
    </row>
    <row r="26" spans="2:10" ht="15.6" x14ac:dyDescent="0.3">
      <c r="B26" s="41" t="s">
        <v>13</v>
      </c>
      <c r="C26" s="19">
        <v>2</v>
      </c>
      <c r="D26" s="123"/>
      <c r="E26" s="123"/>
      <c r="F26" s="123"/>
      <c r="G26" s="123"/>
      <c r="H26" s="123"/>
      <c r="I26" s="123"/>
      <c r="J26" s="123"/>
    </row>
    <row r="27" spans="2:10" ht="15.6" x14ac:dyDescent="0.3">
      <c r="B27" s="41" t="s">
        <v>14</v>
      </c>
      <c r="C27" s="19">
        <v>1</v>
      </c>
      <c r="D27" s="123"/>
      <c r="E27" s="123"/>
      <c r="F27" s="123"/>
      <c r="G27" s="123"/>
      <c r="H27" s="123"/>
      <c r="I27" s="123"/>
      <c r="J27" s="123"/>
    </row>
    <row r="28" spans="2:10" ht="7.05" hidden="1" customHeight="1" x14ac:dyDescent="0.3">
      <c r="B28" s="124"/>
      <c r="C28" s="124"/>
      <c r="D28" s="124"/>
      <c r="E28" s="124"/>
      <c r="F28" s="124"/>
      <c r="G28" s="124"/>
      <c r="H28" s="124"/>
      <c r="I28" s="124"/>
      <c r="J28" s="124"/>
    </row>
    <row r="29" spans="2:10" ht="15.6" x14ac:dyDescent="0.3">
      <c r="B29" s="112" t="s">
        <v>15</v>
      </c>
      <c r="C29" s="112"/>
      <c r="D29" s="112"/>
      <c r="E29" s="112"/>
      <c r="F29" s="112"/>
      <c r="G29" s="112"/>
      <c r="H29" s="112"/>
      <c r="I29" s="112"/>
      <c r="J29" s="112"/>
    </row>
    <row r="30" spans="2:10" ht="14.55" customHeight="1" x14ac:dyDescent="0.3">
      <c r="B30" s="44" t="s">
        <v>16</v>
      </c>
      <c r="C30" s="19">
        <v>4</v>
      </c>
      <c r="D30" s="123">
        <v>1</v>
      </c>
      <c r="E30" s="123">
        <v>1</v>
      </c>
      <c r="F30" s="123">
        <v>2</v>
      </c>
      <c r="G30" s="123">
        <v>1</v>
      </c>
      <c r="H30" s="123">
        <v>1</v>
      </c>
      <c r="I30" s="123">
        <v>2</v>
      </c>
      <c r="J30" s="123">
        <v>1</v>
      </c>
    </row>
    <row r="31" spans="2:10" ht="14.55" customHeight="1" x14ac:dyDescent="0.3">
      <c r="B31" s="44" t="s">
        <v>17</v>
      </c>
      <c r="C31" s="19">
        <v>3</v>
      </c>
      <c r="D31" s="123"/>
      <c r="E31" s="123"/>
      <c r="F31" s="123"/>
      <c r="G31" s="123"/>
      <c r="H31" s="123"/>
      <c r="I31" s="123"/>
      <c r="J31" s="123"/>
    </row>
    <row r="32" spans="2:10" ht="14.55" customHeight="1" x14ac:dyDescent="0.3">
      <c r="B32" s="44" t="s">
        <v>18</v>
      </c>
      <c r="C32" s="19">
        <v>2</v>
      </c>
      <c r="D32" s="123"/>
      <c r="E32" s="123"/>
      <c r="F32" s="123"/>
      <c r="G32" s="123"/>
      <c r="H32" s="123"/>
      <c r="I32" s="123"/>
      <c r="J32" s="123"/>
    </row>
    <row r="33" spans="2:10" ht="14.55" customHeight="1" x14ac:dyDescent="0.3">
      <c r="B33" s="44" t="s">
        <v>19</v>
      </c>
      <c r="C33" s="19">
        <v>1</v>
      </c>
      <c r="D33" s="123"/>
      <c r="E33" s="123"/>
      <c r="F33" s="123"/>
      <c r="G33" s="123"/>
      <c r="H33" s="123"/>
      <c r="I33" s="123"/>
      <c r="J33" s="123"/>
    </row>
    <row r="34" spans="2:10" ht="15" hidden="1" customHeight="1" x14ac:dyDescent="0.3">
      <c r="B34" s="45"/>
      <c r="C34" s="46"/>
      <c r="D34" s="46"/>
      <c r="E34" s="46"/>
      <c r="F34" s="46"/>
      <c r="G34" s="46"/>
      <c r="H34" s="46"/>
      <c r="I34" s="46"/>
      <c r="J34" s="46"/>
    </row>
    <row r="35" spans="2:10" ht="15.6" x14ac:dyDescent="0.3">
      <c r="B35" s="111" t="s">
        <v>44</v>
      </c>
      <c r="C35" s="111"/>
      <c r="D35" s="111"/>
      <c r="E35" s="111"/>
      <c r="F35" s="111"/>
      <c r="G35" s="111"/>
      <c r="H35" s="111"/>
      <c r="I35" s="111"/>
      <c r="J35" s="111"/>
    </row>
    <row r="36" spans="2:10" s="4" customFormat="1" ht="34.049999999999997" customHeight="1" x14ac:dyDescent="0.3">
      <c r="B36" s="125" t="s">
        <v>20</v>
      </c>
      <c r="C36" s="125"/>
      <c r="D36" s="47" t="str">
        <f>D3</f>
        <v>1. Peletizadora</v>
      </c>
      <c r="E36" s="47" t="str">
        <f t="shared" ref="E36:J36" si="0">E3</f>
        <v>2. Limpiadora</v>
      </c>
      <c r="F36" s="47" t="str">
        <f t="shared" si="0"/>
        <v>3. Tolvas de peletización</v>
      </c>
      <c r="G36" s="47" t="str">
        <f t="shared" si="0"/>
        <v>4. Enfriadora</v>
      </c>
      <c r="H36" s="47" t="str">
        <f t="shared" si="0"/>
        <v>5. Quebrantador</v>
      </c>
      <c r="I36" s="47" t="str">
        <f t="shared" si="0"/>
        <v>6. Ciclón</v>
      </c>
      <c r="J36" s="47" t="str">
        <f t="shared" si="0"/>
        <v>7. Zaranda</v>
      </c>
    </row>
    <row r="37" spans="2:10" ht="15" customHeight="1" x14ac:dyDescent="0.3">
      <c r="B37" s="117" t="s">
        <v>21</v>
      </c>
      <c r="C37" s="117"/>
      <c r="D37" s="19">
        <f>D5</f>
        <v>2</v>
      </c>
      <c r="E37" s="19">
        <f t="shared" ref="E37:J37" si="1">E5</f>
        <v>3</v>
      </c>
      <c r="F37" s="19">
        <f t="shared" si="1"/>
        <v>1</v>
      </c>
      <c r="G37" s="19">
        <f t="shared" si="1"/>
        <v>1</v>
      </c>
      <c r="H37" s="19">
        <f t="shared" si="1"/>
        <v>1</v>
      </c>
      <c r="I37" s="19">
        <f t="shared" si="1"/>
        <v>1</v>
      </c>
      <c r="J37" s="19">
        <f t="shared" si="1"/>
        <v>1</v>
      </c>
    </row>
    <row r="38" spans="2:10" ht="15" customHeight="1" x14ac:dyDescent="0.3">
      <c r="B38" s="117" t="s">
        <v>22</v>
      </c>
      <c r="C38" s="117"/>
      <c r="D38" s="19">
        <f>(D12*D19)+D24+D30</f>
        <v>35</v>
      </c>
      <c r="E38" s="19">
        <f t="shared" ref="E38:J38" si="2">(E12*E19)+E24+E30</f>
        <v>6</v>
      </c>
      <c r="F38" s="19">
        <f t="shared" si="2"/>
        <v>4</v>
      </c>
      <c r="G38" s="19">
        <f t="shared" si="2"/>
        <v>9</v>
      </c>
      <c r="H38" s="19">
        <f t="shared" si="2"/>
        <v>10</v>
      </c>
      <c r="I38" s="19">
        <f t="shared" si="2"/>
        <v>4</v>
      </c>
      <c r="J38" s="19">
        <f t="shared" si="2"/>
        <v>8</v>
      </c>
    </row>
    <row r="39" spans="2:10" ht="15" customHeight="1" x14ac:dyDescent="0.3">
      <c r="B39" s="118" t="s">
        <v>23</v>
      </c>
      <c r="C39" s="118"/>
      <c r="D39" s="21">
        <f>D37*D38</f>
        <v>70</v>
      </c>
      <c r="E39" s="21">
        <f t="shared" ref="E39:J39" si="3">E37*E38</f>
        <v>18</v>
      </c>
      <c r="F39" s="21">
        <f t="shared" si="3"/>
        <v>4</v>
      </c>
      <c r="G39" s="21">
        <f t="shared" si="3"/>
        <v>9</v>
      </c>
      <c r="H39" s="21">
        <f t="shared" si="3"/>
        <v>10</v>
      </c>
      <c r="I39" s="21">
        <f t="shared" si="3"/>
        <v>4</v>
      </c>
      <c r="J39" s="21">
        <f t="shared" si="3"/>
        <v>8</v>
      </c>
    </row>
  </sheetData>
  <mergeCells count="50">
    <mergeCell ref="B35:J35"/>
    <mergeCell ref="B36:C36"/>
    <mergeCell ref="B37:C37"/>
    <mergeCell ref="B38:C38"/>
    <mergeCell ref="B39:C39"/>
    <mergeCell ref="B28:J28"/>
    <mergeCell ref="B29:J29"/>
    <mergeCell ref="D30:D33"/>
    <mergeCell ref="E30:E33"/>
    <mergeCell ref="F30:F33"/>
    <mergeCell ref="G30:G33"/>
    <mergeCell ref="H30:H33"/>
    <mergeCell ref="I30:I33"/>
    <mergeCell ref="J30:J33"/>
    <mergeCell ref="B22:J22"/>
    <mergeCell ref="B23:J23"/>
    <mergeCell ref="D24:D27"/>
    <mergeCell ref="E24:E27"/>
    <mergeCell ref="F24:F27"/>
    <mergeCell ref="G24:G27"/>
    <mergeCell ref="H24:H27"/>
    <mergeCell ref="I24:I27"/>
    <mergeCell ref="J24:J27"/>
    <mergeCell ref="B17:J17"/>
    <mergeCell ref="B18:J18"/>
    <mergeCell ref="D19:D21"/>
    <mergeCell ref="E19:E21"/>
    <mergeCell ref="F19:F21"/>
    <mergeCell ref="G19:G21"/>
    <mergeCell ref="H19:H21"/>
    <mergeCell ref="I19:I21"/>
    <mergeCell ref="J19:J21"/>
    <mergeCell ref="B10:J10"/>
    <mergeCell ref="B11:J11"/>
    <mergeCell ref="D12:D16"/>
    <mergeCell ref="E12:E16"/>
    <mergeCell ref="F12:F16"/>
    <mergeCell ref="G12:G16"/>
    <mergeCell ref="H12:H16"/>
    <mergeCell ref="I12:I16"/>
    <mergeCell ref="J12:J16"/>
    <mergeCell ref="B2:J2"/>
    <mergeCell ref="B4:J4"/>
    <mergeCell ref="D5:D9"/>
    <mergeCell ref="E5:E9"/>
    <mergeCell ref="F5:F9"/>
    <mergeCell ref="G5:G9"/>
    <mergeCell ref="H5:H9"/>
    <mergeCell ref="I5:I9"/>
    <mergeCell ref="J5:J9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39"/>
  <sheetViews>
    <sheetView showGridLines="0" view="pageBreakPreview" zoomScale="60" zoomScaleNormal="90" workbookViewId="0">
      <selection activeCell="J37" sqref="J37"/>
    </sheetView>
  </sheetViews>
  <sheetFormatPr baseColWidth="10" defaultRowHeight="14.4" x14ac:dyDescent="0.3"/>
  <cols>
    <col min="2" max="2" width="63.44140625" bestFit="1" customWidth="1"/>
    <col min="3" max="3" width="11.5546875" style="5"/>
    <col min="4" max="5" width="20.77734375" customWidth="1"/>
  </cols>
  <sheetData>
    <row r="2" spans="2:6" ht="15.6" x14ac:dyDescent="0.3">
      <c r="B2" s="111" t="s">
        <v>71</v>
      </c>
      <c r="C2" s="111"/>
      <c r="D2" s="111"/>
      <c r="E2" s="111"/>
    </row>
    <row r="3" spans="2:6" ht="34.799999999999997" customHeight="1" x14ac:dyDescent="0.3">
      <c r="B3" s="20" t="s">
        <v>1</v>
      </c>
      <c r="C3" s="20" t="s">
        <v>2</v>
      </c>
      <c r="D3" s="40" t="s">
        <v>52</v>
      </c>
      <c r="E3" s="40" t="s">
        <v>53</v>
      </c>
      <c r="F3" s="1"/>
    </row>
    <row r="4" spans="2:6" ht="15.6" x14ac:dyDescent="0.3">
      <c r="B4" s="112" t="s">
        <v>3</v>
      </c>
      <c r="C4" s="112"/>
      <c r="D4" s="112"/>
      <c r="E4" s="112"/>
    </row>
    <row r="5" spans="2:6" ht="15.6" x14ac:dyDescent="0.3">
      <c r="B5" s="41" t="s">
        <v>63</v>
      </c>
      <c r="C5" s="19">
        <v>5</v>
      </c>
      <c r="D5" s="123">
        <v>2</v>
      </c>
      <c r="E5" s="123">
        <v>2</v>
      </c>
    </row>
    <row r="6" spans="2:6" ht="15.6" x14ac:dyDescent="0.3">
      <c r="B6" s="41" t="s">
        <v>66</v>
      </c>
      <c r="C6" s="19">
        <v>4</v>
      </c>
      <c r="D6" s="123"/>
      <c r="E6" s="123"/>
    </row>
    <row r="7" spans="2:6" ht="15.6" x14ac:dyDescent="0.3">
      <c r="B7" s="41" t="s">
        <v>65</v>
      </c>
      <c r="C7" s="19">
        <v>3</v>
      </c>
      <c r="D7" s="123"/>
      <c r="E7" s="123"/>
    </row>
    <row r="8" spans="2:6" ht="15.6" x14ac:dyDescent="0.3">
      <c r="B8" s="42" t="s">
        <v>64</v>
      </c>
      <c r="C8" s="19">
        <v>2</v>
      </c>
      <c r="D8" s="123"/>
      <c r="E8" s="123"/>
    </row>
    <row r="9" spans="2:6" ht="15.6" x14ac:dyDescent="0.3">
      <c r="B9" s="41" t="s">
        <v>132</v>
      </c>
      <c r="C9" s="19">
        <v>1</v>
      </c>
      <c r="D9" s="123"/>
      <c r="E9" s="123"/>
    </row>
    <row r="10" spans="2:6" ht="7.05" hidden="1" customHeight="1" x14ac:dyDescent="0.3">
      <c r="B10" s="124"/>
      <c r="C10" s="124"/>
      <c r="D10" s="124"/>
      <c r="E10" s="124"/>
    </row>
    <row r="11" spans="2:6" ht="15.6" x14ac:dyDescent="0.3">
      <c r="B11" s="112" t="s">
        <v>4</v>
      </c>
      <c r="C11" s="112"/>
      <c r="D11" s="112"/>
      <c r="E11" s="112"/>
    </row>
    <row r="12" spans="2:6" ht="15.6" x14ac:dyDescent="0.3">
      <c r="B12" s="41" t="s">
        <v>118</v>
      </c>
      <c r="C12" s="19">
        <v>10</v>
      </c>
      <c r="D12" s="123">
        <v>10</v>
      </c>
      <c r="E12" s="123">
        <v>10</v>
      </c>
    </row>
    <row r="13" spans="2:6" ht="15.6" x14ac:dyDescent="0.3">
      <c r="B13" s="41" t="s">
        <v>119</v>
      </c>
      <c r="C13" s="19">
        <v>6</v>
      </c>
      <c r="D13" s="123"/>
      <c r="E13" s="123"/>
    </row>
    <row r="14" spans="2:6" ht="15.6" x14ac:dyDescent="0.3">
      <c r="B14" s="41" t="s">
        <v>120</v>
      </c>
      <c r="C14" s="19">
        <v>4</v>
      </c>
      <c r="D14" s="123"/>
      <c r="E14" s="123"/>
    </row>
    <row r="15" spans="2:6" ht="13.8" customHeight="1" x14ac:dyDescent="0.3">
      <c r="B15" s="43" t="s">
        <v>121</v>
      </c>
      <c r="C15" s="19">
        <v>2</v>
      </c>
      <c r="D15" s="123"/>
      <c r="E15" s="123"/>
    </row>
    <row r="16" spans="2:6" ht="13.8" customHeight="1" x14ac:dyDescent="0.3">
      <c r="B16" s="43" t="s">
        <v>5</v>
      </c>
      <c r="C16" s="19">
        <v>1</v>
      </c>
      <c r="D16" s="123"/>
      <c r="E16" s="123"/>
    </row>
    <row r="17" spans="2:5" ht="7.05" hidden="1" customHeight="1" x14ac:dyDescent="0.3">
      <c r="B17" s="124"/>
      <c r="C17" s="124"/>
      <c r="D17" s="124"/>
      <c r="E17" s="124"/>
    </row>
    <row r="18" spans="2:5" ht="15.6" x14ac:dyDescent="0.3">
      <c r="B18" s="112" t="s">
        <v>6</v>
      </c>
      <c r="C18" s="112"/>
      <c r="D18" s="112"/>
      <c r="E18" s="112"/>
    </row>
    <row r="19" spans="2:5" ht="15.6" x14ac:dyDescent="0.3">
      <c r="B19" s="41" t="s">
        <v>7</v>
      </c>
      <c r="C19" s="19">
        <v>3</v>
      </c>
      <c r="D19" s="123">
        <v>3</v>
      </c>
      <c r="E19" s="123">
        <v>3</v>
      </c>
    </row>
    <row r="20" spans="2:5" ht="15.6" x14ac:dyDescent="0.3">
      <c r="B20" s="41" t="s">
        <v>8</v>
      </c>
      <c r="C20" s="19">
        <v>2</v>
      </c>
      <c r="D20" s="123"/>
      <c r="E20" s="123"/>
    </row>
    <row r="21" spans="2:5" ht="13.95" customHeight="1" x14ac:dyDescent="0.3">
      <c r="B21" s="41" t="s">
        <v>9</v>
      </c>
      <c r="C21" s="19">
        <v>1</v>
      </c>
      <c r="D21" s="123"/>
      <c r="E21" s="123"/>
    </row>
    <row r="22" spans="2:5" ht="7.05" hidden="1" customHeight="1" x14ac:dyDescent="0.3">
      <c r="B22" s="124"/>
      <c r="C22" s="124"/>
      <c r="D22" s="124"/>
      <c r="E22" s="124"/>
    </row>
    <row r="23" spans="2:5" ht="15.6" x14ac:dyDescent="0.3">
      <c r="B23" s="112" t="s">
        <v>10</v>
      </c>
      <c r="C23" s="112"/>
      <c r="D23" s="112"/>
      <c r="E23" s="112"/>
    </row>
    <row r="24" spans="2:5" ht="15.6" x14ac:dyDescent="0.3">
      <c r="B24" s="41" t="s">
        <v>11</v>
      </c>
      <c r="C24" s="19">
        <v>4</v>
      </c>
      <c r="D24" s="123">
        <v>4</v>
      </c>
      <c r="E24" s="123">
        <v>4</v>
      </c>
    </row>
    <row r="25" spans="2:5" ht="15.6" x14ac:dyDescent="0.3">
      <c r="B25" s="41" t="s">
        <v>12</v>
      </c>
      <c r="C25" s="19">
        <v>3</v>
      </c>
      <c r="D25" s="123"/>
      <c r="E25" s="123"/>
    </row>
    <row r="26" spans="2:5" ht="15.6" x14ac:dyDescent="0.3">
      <c r="B26" s="41" t="s">
        <v>13</v>
      </c>
      <c r="C26" s="19">
        <v>2</v>
      </c>
      <c r="D26" s="123"/>
      <c r="E26" s="123"/>
    </row>
    <row r="27" spans="2:5" ht="15.6" x14ac:dyDescent="0.3">
      <c r="B27" s="41" t="s">
        <v>14</v>
      </c>
      <c r="C27" s="19">
        <v>1</v>
      </c>
      <c r="D27" s="123"/>
      <c r="E27" s="123"/>
    </row>
    <row r="28" spans="2:5" ht="7.05" hidden="1" customHeight="1" x14ac:dyDescent="0.3">
      <c r="B28" s="124"/>
      <c r="C28" s="124"/>
      <c r="D28" s="124"/>
      <c r="E28" s="124"/>
    </row>
    <row r="29" spans="2:5" ht="15.6" x14ac:dyDescent="0.3">
      <c r="B29" s="112" t="s">
        <v>15</v>
      </c>
      <c r="C29" s="112"/>
      <c r="D29" s="112"/>
      <c r="E29" s="112"/>
    </row>
    <row r="30" spans="2:5" ht="29.4" customHeight="1" x14ac:dyDescent="0.3">
      <c r="B30" s="44" t="s">
        <v>16</v>
      </c>
      <c r="C30" s="19">
        <v>4</v>
      </c>
      <c r="D30" s="123">
        <v>3</v>
      </c>
      <c r="E30" s="123">
        <v>3</v>
      </c>
    </row>
    <row r="31" spans="2:5" ht="28.8" customHeight="1" x14ac:dyDescent="0.3">
      <c r="B31" s="44" t="s">
        <v>17</v>
      </c>
      <c r="C31" s="19">
        <v>3</v>
      </c>
      <c r="D31" s="123"/>
      <c r="E31" s="123"/>
    </row>
    <row r="32" spans="2:5" ht="28.8" customHeight="1" x14ac:dyDescent="0.3">
      <c r="B32" s="44" t="s">
        <v>18</v>
      </c>
      <c r="C32" s="19">
        <v>2</v>
      </c>
      <c r="D32" s="123"/>
      <c r="E32" s="123"/>
    </row>
    <row r="33" spans="2:5" ht="17.399999999999999" customHeight="1" x14ac:dyDescent="0.3">
      <c r="B33" s="44" t="s">
        <v>19</v>
      </c>
      <c r="C33" s="19">
        <v>1</v>
      </c>
      <c r="D33" s="123"/>
      <c r="E33" s="123"/>
    </row>
    <row r="34" spans="2:5" ht="15" hidden="1" customHeight="1" x14ac:dyDescent="0.3">
      <c r="B34" s="45"/>
      <c r="C34" s="46"/>
      <c r="D34" s="46"/>
      <c r="E34" s="46"/>
    </row>
    <row r="35" spans="2:5" ht="15.6" x14ac:dyDescent="0.3">
      <c r="B35" s="111" t="s">
        <v>70</v>
      </c>
      <c r="C35" s="111"/>
      <c r="D35" s="111"/>
      <c r="E35" s="111"/>
    </row>
    <row r="36" spans="2:5" s="4" customFormat="1" ht="29.55" customHeight="1" x14ac:dyDescent="0.3">
      <c r="B36" s="125" t="s">
        <v>20</v>
      </c>
      <c r="C36" s="125"/>
      <c r="D36" s="47" t="str">
        <f>D3</f>
        <v>1. Caldera</v>
      </c>
      <c r="E36" s="47" t="str">
        <f t="shared" ref="E36" si="0">E3</f>
        <v>2. Compresor</v>
      </c>
    </row>
    <row r="37" spans="2:5" ht="15" customHeight="1" x14ac:dyDescent="0.3">
      <c r="B37" s="117" t="s">
        <v>21</v>
      </c>
      <c r="C37" s="117"/>
      <c r="D37" s="19">
        <f>D5</f>
        <v>2</v>
      </c>
      <c r="E37" s="19">
        <f t="shared" ref="E37" si="1">E5</f>
        <v>2</v>
      </c>
    </row>
    <row r="38" spans="2:5" ht="15" customHeight="1" x14ac:dyDescent="0.3">
      <c r="B38" s="117" t="s">
        <v>22</v>
      </c>
      <c r="C38" s="117"/>
      <c r="D38" s="19">
        <f>(D12*D19)+D24+D30</f>
        <v>37</v>
      </c>
      <c r="E38" s="19">
        <f t="shared" ref="E38" si="2">(E12*E19)+E24+E30</f>
        <v>37</v>
      </c>
    </row>
    <row r="39" spans="2:5" ht="15" customHeight="1" x14ac:dyDescent="0.3">
      <c r="B39" s="118" t="s">
        <v>23</v>
      </c>
      <c r="C39" s="118"/>
      <c r="D39" s="21">
        <f>D37*D38</f>
        <v>74</v>
      </c>
      <c r="E39" s="21">
        <f t="shared" ref="E39" si="3">E37*E38</f>
        <v>74</v>
      </c>
    </row>
  </sheetData>
  <mergeCells count="25">
    <mergeCell ref="B2:E2"/>
    <mergeCell ref="B4:E4"/>
    <mergeCell ref="D5:D9"/>
    <mergeCell ref="E5:E9"/>
    <mergeCell ref="B10:E10"/>
    <mergeCell ref="B11:E11"/>
    <mergeCell ref="D12:D16"/>
    <mergeCell ref="E12:E16"/>
    <mergeCell ref="B17:E17"/>
    <mergeCell ref="B18:E18"/>
    <mergeCell ref="D19:D21"/>
    <mergeCell ref="E19:E21"/>
    <mergeCell ref="B22:E22"/>
    <mergeCell ref="B23:E23"/>
    <mergeCell ref="D24:D27"/>
    <mergeCell ref="E24:E27"/>
    <mergeCell ref="B36:C36"/>
    <mergeCell ref="B37:C37"/>
    <mergeCell ref="B38:C38"/>
    <mergeCell ref="B39:C39"/>
    <mergeCell ref="B28:E28"/>
    <mergeCell ref="B29:E29"/>
    <mergeCell ref="D30:D33"/>
    <mergeCell ref="E30:E33"/>
    <mergeCell ref="B35:E35"/>
  </mergeCells>
  <pageMargins left="0.7" right="0.7" top="0.75" bottom="0.75" header="0.3" footer="0.3"/>
  <pageSetup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8E1FC-8B8A-44C6-8E69-5AA7A510F8E0}">
  <dimension ref="B2:I39"/>
  <sheetViews>
    <sheetView showGridLines="0" zoomScale="65" zoomScaleNormal="90" workbookViewId="0">
      <selection activeCell="B9" sqref="B9"/>
    </sheetView>
  </sheetViews>
  <sheetFormatPr baseColWidth="10" defaultRowHeight="14.4" x14ac:dyDescent="0.3"/>
  <cols>
    <col min="2" max="2" width="63.44140625" bestFit="1" customWidth="1"/>
    <col min="3" max="3" width="10.88671875" style="5"/>
    <col min="4" max="5" width="20.77734375" customWidth="1"/>
  </cols>
  <sheetData>
    <row r="2" spans="2:9" ht="15.6" x14ac:dyDescent="0.3">
      <c r="B2" s="111" t="s">
        <v>71</v>
      </c>
      <c r="C2" s="111"/>
      <c r="D2" s="111"/>
      <c r="E2" s="111"/>
    </row>
    <row r="3" spans="2:9" ht="34.799999999999997" customHeight="1" x14ac:dyDescent="0.3">
      <c r="B3" s="20" t="s">
        <v>1</v>
      </c>
      <c r="C3" s="20" t="s">
        <v>2</v>
      </c>
      <c r="D3" s="40" t="s">
        <v>52</v>
      </c>
      <c r="E3" s="40" t="s">
        <v>53</v>
      </c>
      <c r="F3" s="1"/>
      <c r="I3" t="s">
        <v>138</v>
      </c>
    </row>
    <row r="4" spans="2:9" ht="15.6" x14ac:dyDescent="0.3">
      <c r="B4" s="112" t="s">
        <v>3</v>
      </c>
      <c r="C4" s="112"/>
      <c r="D4" s="112"/>
      <c r="E4" s="112"/>
    </row>
    <row r="5" spans="2:9" ht="15.6" x14ac:dyDescent="0.3">
      <c r="B5" s="41" t="s">
        <v>134</v>
      </c>
      <c r="C5" s="19">
        <v>5</v>
      </c>
      <c r="D5" s="123">
        <v>2</v>
      </c>
      <c r="E5" s="123">
        <v>3</v>
      </c>
    </row>
    <row r="6" spans="2:9" ht="15.6" x14ac:dyDescent="0.3">
      <c r="B6" s="41" t="s">
        <v>135</v>
      </c>
      <c r="C6" s="19">
        <v>4</v>
      </c>
      <c r="D6" s="123"/>
      <c r="E6" s="123"/>
    </row>
    <row r="7" spans="2:9" ht="15.6" x14ac:dyDescent="0.3">
      <c r="B7" s="41" t="s">
        <v>136</v>
      </c>
      <c r="C7" s="19">
        <v>3</v>
      </c>
      <c r="D7" s="123"/>
      <c r="E7" s="123"/>
    </row>
    <row r="8" spans="2:9" ht="15.6" x14ac:dyDescent="0.3">
      <c r="B8" s="42" t="s">
        <v>137</v>
      </c>
      <c r="C8" s="19">
        <v>2</v>
      </c>
      <c r="D8" s="123"/>
      <c r="E8" s="123"/>
    </row>
    <row r="9" spans="2:9" ht="15.6" x14ac:dyDescent="0.3">
      <c r="B9" s="41" t="s">
        <v>132</v>
      </c>
      <c r="C9" s="19">
        <v>1</v>
      </c>
      <c r="D9" s="123"/>
      <c r="E9" s="123"/>
    </row>
    <row r="10" spans="2:9" ht="7.05" hidden="1" customHeight="1" x14ac:dyDescent="0.3">
      <c r="B10" s="124"/>
      <c r="C10" s="124"/>
      <c r="D10" s="124"/>
      <c r="E10" s="124"/>
    </row>
    <row r="11" spans="2:9" ht="15.6" x14ac:dyDescent="0.3">
      <c r="B11" s="112" t="s">
        <v>4</v>
      </c>
      <c r="C11" s="112"/>
      <c r="D11" s="112"/>
      <c r="E11" s="112"/>
    </row>
    <row r="12" spans="2:9" ht="15.6" x14ac:dyDescent="0.3">
      <c r="B12" s="41" t="s">
        <v>118</v>
      </c>
      <c r="C12" s="19">
        <v>10</v>
      </c>
      <c r="D12" s="123">
        <v>10</v>
      </c>
      <c r="E12" s="123">
        <v>10</v>
      </c>
    </row>
    <row r="13" spans="2:9" ht="15.6" x14ac:dyDescent="0.3">
      <c r="B13" s="41" t="s">
        <v>119</v>
      </c>
      <c r="C13" s="19">
        <v>6</v>
      </c>
      <c r="D13" s="123"/>
      <c r="E13" s="123"/>
    </row>
    <row r="14" spans="2:9" ht="15.6" x14ac:dyDescent="0.3">
      <c r="B14" s="41" t="s">
        <v>120</v>
      </c>
      <c r="C14" s="19">
        <v>4</v>
      </c>
      <c r="D14" s="123"/>
      <c r="E14" s="123"/>
    </row>
    <row r="15" spans="2:9" ht="13.8" customHeight="1" x14ac:dyDescent="0.3">
      <c r="B15" s="43" t="s">
        <v>121</v>
      </c>
      <c r="C15" s="19">
        <v>2</v>
      </c>
      <c r="D15" s="123"/>
      <c r="E15" s="123"/>
    </row>
    <row r="16" spans="2:9" ht="13.8" customHeight="1" x14ac:dyDescent="0.3">
      <c r="B16" s="43" t="s">
        <v>5</v>
      </c>
      <c r="C16" s="19">
        <v>1</v>
      </c>
      <c r="D16" s="123"/>
      <c r="E16" s="123"/>
    </row>
    <row r="17" spans="2:5" ht="7.05" hidden="1" customHeight="1" x14ac:dyDescent="0.3">
      <c r="B17" s="124"/>
      <c r="C17" s="124"/>
      <c r="D17" s="124"/>
      <c r="E17" s="124"/>
    </row>
    <row r="18" spans="2:5" ht="15.6" x14ac:dyDescent="0.3">
      <c r="B18" s="112" t="s">
        <v>6</v>
      </c>
      <c r="C18" s="112"/>
      <c r="D18" s="112"/>
      <c r="E18" s="112"/>
    </row>
    <row r="19" spans="2:5" ht="15.6" x14ac:dyDescent="0.3">
      <c r="B19" s="41" t="s">
        <v>7</v>
      </c>
      <c r="C19" s="19">
        <v>3</v>
      </c>
      <c r="D19" s="123">
        <v>3</v>
      </c>
      <c r="E19" s="123">
        <v>3</v>
      </c>
    </row>
    <row r="20" spans="2:5" ht="15.6" x14ac:dyDescent="0.3">
      <c r="B20" s="41" t="s">
        <v>8</v>
      </c>
      <c r="C20" s="19">
        <v>2</v>
      </c>
      <c r="D20" s="123"/>
      <c r="E20" s="123"/>
    </row>
    <row r="21" spans="2:5" ht="13.95" customHeight="1" x14ac:dyDescent="0.3">
      <c r="B21" s="41" t="s">
        <v>9</v>
      </c>
      <c r="C21" s="19">
        <v>1</v>
      </c>
      <c r="D21" s="123"/>
      <c r="E21" s="123"/>
    </row>
    <row r="22" spans="2:5" ht="7.05" hidden="1" customHeight="1" x14ac:dyDescent="0.3">
      <c r="B22" s="124"/>
      <c r="C22" s="124"/>
      <c r="D22" s="124"/>
      <c r="E22" s="124"/>
    </row>
    <row r="23" spans="2:5" ht="15.6" x14ac:dyDescent="0.3">
      <c r="B23" s="112" t="s">
        <v>10</v>
      </c>
      <c r="C23" s="112"/>
      <c r="D23" s="112"/>
      <c r="E23" s="112"/>
    </row>
    <row r="24" spans="2:5" ht="15.6" x14ac:dyDescent="0.3">
      <c r="B24" s="41" t="s">
        <v>11</v>
      </c>
      <c r="C24" s="19">
        <v>4</v>
      </c>
      <c r="D24" s="123">
        <v>4</v>
      </c>
      <c r="E24" s="123">
        <v>4</v>
      </c>
    </row>
    <row r="25" spans="2:5" ht="15.6" x14ac:dyDescent="0.3">
      <c r="B25" s="41" t="s">
        <v>12</v>
      </c>
      <c r="C25" s="19">
        <v>3</v>
      </c>
      <c r="D25" s="123"/>
      <c r="E25" s="123"/>
    </row>
    <row r="26" spans="2:5" ht="15.6" x14ac:dyDescent="0.3">
      <c r="B26" s="41" t="s">
        <v>13</v>
      </c>
      <c r="C26" s="19">
        <v>2</v>
      </c>
      <c r="D26" s="123"/>
      <c r="E26" s="123"/>
    </row>
    <row r="27" spans="2:5" ht="15.6" x14ac:dyDescent="0.3">
      <c r="B27" s="41" t="s">
        <v>14</v>
      </c>
      <c r="C27" s="19">
        <v>1</v>
      </c>
      <c r="D27" s="123"/>
      <c r="E27" s="123"/>
    </row>
    <row r="28" spans="2:5" ht="7.05" hidden="1" customHeight="1" x14ac:dyDescent="0.3">
      <c r="B28" s="124"/>
      <c r="C28" s="124"/>
      <c r="D28" s="124"/>
      <c r="E28" s="124"/>
    </row>
    <row r="29" spans="2:5" ht="15.6" x14ac:dyDescent="0.3">
      <c r="B29" s="112" t="s">
        <v>15</v>
      </c>
      <c r="C29" s="112"/>
      <c r="D29" s="112"/>
      <c r="E29" s="112"/>
    </row>
    <row r="30" spans="2:5" ht="29.4" customHeight="1" x14ac:dyDescent="0.3">
      <c r="B30" s="44" t="s">
        <v>16</v>
      </c>
      <c r="C30" s="19">
        <v>4</v>
      </c>
      <c r="D30" s="123">
        <v>3</v>
      </c>
      <c r="E30" s="123">
        <v>3</v>
      </c>
    </row>
    <row r="31" spans="2:5" ht="28.8" customHeight="1" x14ac:dyDescent="0.3">
      <c r="B31" s="44" t="s">
        <v>17</v>
      </c>
      <c r="C31" s="19">
        <v>3</v>
      </c>
      <c r="D31" s="123"/>
      <c r="E31" s="123"/>
    </row>
    <row r="32" spans="2:5" ht="28.8" customHeight="1" x14ac:dyDescent="0.3">
      <c r="B32" s="44" t="s">
        <v>18</v>
      </c>
      <c r="C32" s="19">
        <v>2</v>
      </c>
      <c r="D32" s="123"/>
      <c r="E32" s="123"/>
    </row>
    <row r="33" spans="2:5" ht="17.399999999999999" customHeight="1" x14ac:dyDescent="0.3">
      <c r="B33" s="44" t="s">
        <v>19</v>
      </c>
      <c r="C33" s="19">
        <v>1</v>
      </c>
      <c r="D33" s="123"/>
      <c r="E33" s="123"/>
    </row>
    <row r="34" spans="2:5" ht="15" hidden="1" customHeight="1" x14ac:dyDescent="0.3">
      <c r="B34" s="45"/>
      <c r="C34" s="46"/>
      <c r="D34" s="46"/>
      <c r="E34" s="46"/>
    </row>
    <row r="35" spans="2:5" ht="15.6" x14ac:dyDescent="0.3">
      <c r="B35" s="111" t="s">
        <v>70</v>
      </c>
      <c r="C35" s="111"/>
      <c r="D35" s="111"/>
      <c r="E35" s="111"/>
    </row>
    <row r="36" spans="2:5" s="4" customFormat="1" ht="29.55" customHeight="1" x14ac:dyDescent="0.3">
      <c r="B36" s="125" t="s">
        <v>20</v>
      </c>
      <c r="C36" s="125"/>
      <c r="D36" s="47" t="str">
        <f>D3</f>
        <v>1. Caldera</v>
      </c>
      <c r="E36" s="47" t="str">
        <f t="shared" ref="E36" si="0">E3</f>
        <v>2. Compresor</v>
      </c>
    </row>
    <row r="37" spans="2:5" ht="15" customHeight="1" x14ac:dyDescent="0.3">
      <c r="B37" s="117" t="s">
        <v>21</v>
      </c>
      <c r="C37" s="117"/>
      <c r="D37" s="19">
        <f>D5</f>
        <v>2</v>
      </c>
      <c r="E37" s="19">
        <f t="shared" ref="E37" si="1">E5</f>
        <v>3</v>
      </c>
    </row>
    <row r="38" spans="2:5" ht="15" customHeight="1" x14ac:dyDescent="0.3">
      <c r="B38" s="117" t="s">
        <v>22</v>
      </c>
      <c r="C38" s="117"/>
      <c r="D38" s="19">
        <f>(D12*D19)+D24+D30</f>
        <v>37</v>
      </c>
      <c r="E38" s="19">
        <f t="shared" ref="E38" si="2">(E12*E19)+E24+E30</f>
        <v>37</v>
      </c>
    </row>
    <row r="39" spans="2:5" ht="15" customHeight="1" x14ac:dyDescent="0.3">
      <c r="B39" s="118" t="s">
        <v>23</v>
      </c>
      <c r="C39" s="118"/>
      <c r="D39" s="21">
        <f>D37*D38</f>
        <v>74</v>
      </c>
      <c r="E39" s="21">
        <f t="shared" ref="E39" si="3">E37*E38</f>
        <v>111</v>
      </c>
    </row>
  </sheetData>
  <mergeCells count="25">
    <mergeCell ref="B11:E11"/>
    <mergeCell ref="B2:E2"/>
    <mergeCell ref="B4:E4"/>
    <mergeCell ref="D5:D9"/>
    <mergeCell ref="E5:E9"/>
    <mergeCell ref="B10:E10"/>
    <mergeCell ref="B29:E29"/>
    <mergeCell ref="D12:D16"/>
    <mergeCell ref="E12:E16"/>
    <mergeCell ref="B17:E17"/>
    <mergeCell ref="B18:E18"/>
    <mergeCell ref="D19:D21"/>
    <mergeCell ref="E19:E21"/>
    <mergeCell ref="B22:E22"/>
    <mergeCell ref="B23:E23"/>
    <mergeCell ref="D24:D27"/>
    <mergeCell ref="E24:E27"/>
    <mergeCell ref="B28:E28"/>
    <mergeCell ref="B39:C39"/>
    <mergeCell ref="D30:D33"/>
    <mergeCell ref="E30:E33"/>
    <mergeCell ref="B35:E35"/>
    <mergeCell ref="B36:C36"/>
    <mergeCell ref="B37:C37"/>
    <mergeCell ref="B38:C38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39"/>
  <sheetViews>
    <sheetView showGridLines="0" topLeftCell="B18" zoomScale="80" zoomScaleNormal="80" workbookViewId="0">
      <selection activeCell="J9" sqref="J9"/>
    </sheetView>
  </sheetViews>
  <sheetFormatPr baseColWidth="10" defaultRowHeight="14.4" x14ac:dyDescent="0.3"/>
  <cols>
    <col min="2" max="2" width="92.109375" bestFit="1" customWidth="1"/>
    <col min="3" max="3" width="7.44140625" style="5" customWidth="1"/>
    <col min="4" max="4" width="13.21875" bestFit="1" customWidth="1"/>
    <col min="5" max="5" width="21.21875" bestFit="1" customWidth="1"/>
    <col min="6" max="6" width="22.77734375" bestFit="1" customWidth="1"/>
  </cols>
  <sheetData>
    <row r="2" spans="2:7" ht="15.6" x14ac:dyDescent="0.3">
      <c r="B2" s="111" t="s">
        <v>69</v>
      </c>
      <c r="C2" s="111"/>
      <c r="D2" s="111"/>
      <c r="E2" s="111"/>
      <c r="F2" s="111"/>
    </row>
    <row r="3" spans="2:7" ht="34.799999999999997" customHeight="1" x14ac:dyDescent="0.3">
      <c r="B3" s="20" t="s">
        <v>1</v>
      </c>
      <c r="C3" s="20" t="s">
        <v>2</v>
      </c>
      <c r="D3" s="40" t="s">
        <v>54</v>
      </c>
      <c r="E3" s="40" t="s">
        <v>55</v>
      </c>
      <c r="F3" s="40" t="s">
        <v>56</v>
      </c>
      <c r="G3" s="1"/>
    </row>
    <row r="4" spans="2:7" ht="15.6" x14ac:dyDescent="0.3">
      <c r="B4" s="112" t="s">
        <v>3</v>
      </c>
      <c r="C4" s="112"/>
      <c r="D4" s="112"/>
      <c r="E4" s="112"/>
      <c r="F4" s="112"/>
    </row>
    <row r="5" spans="2:7" ht="15.6" x14ac:dyDescent="0.3">
      <c r="B5" s="41" t="s">
        <v>63</v>
      </c>
      <c r="C5" s="19">
        <v>5</v>
      </c>
      <c r="D5" s="123">
        <v>2</v>
      </c>
      <c r="E5" s="123">
        <v>1</v>
      </c>
      <c r="F5" s="123">
        <v>2</v>
      </c>
    </row>
    <row r="6" spans="2:7" ht="15.6" x14ac:dyDescent="0.3">
      <c r="B6" s="41" t="s">
        <v>66</v>
      </c>
      <c r="C6" s="19">
        <v>4</v>
      </c>
      <c r="D6" s="123"/>
      <c r="E6" s="123"/>
      <c r="F6" s="123"/>
    </row>
    <row r="7" spans="2:7" ht="15.6" x14ac:dyDescent="0.3">
      <c r="B7" s="41" t="s">
        <v>65</v>
      </c>
      <c r="C7" s="19">
        <v>3</v>
      </c>
      <c r="D7" s="123"/>
      <c r="E7" s="123"/>
      <c r="F7" s="123"/>
    </row>
    <row r="8" spans="2:7" ht="15.6" x14ac:dyDescent="0.3">
      <c r="B8" s="42" t="s">
        <v>64</v>
      </c>
      <c r="C8" s="19">
        <v>2</v>
      </c>
      <c r="D8" s="123"/>
      <c r="E8" s="123"/>
      <c r="F8" s="123"/>
    </row>
    <row r="9" spans="2:7" ht="15.6" x14ac:dyDescent="0.3">
      <c r="B9" s="41" t="s">
        <v>132</v>
      </c>
      <c r="C9" s="19">
        <v>1</v>
      </c>
      <c r="D9" s="123"/>
      <c r="E9" s="123"/>
      <c r="F9" s="123"/>
    </row>
    <row r="10" spans="2:7" ht="7.05" hidden="1" customHeight="1" x14ac:dyDescent="0.3">
      <c r="B10" s="124"/>
      <c r="C10" s="124"/>
      <c r="D10" s="124"/>
      <c r="E10" s="124"/>
      <c r="F10" s="124"/>
    </row>
    <row r="11" spans="2:7" ht="15.6" x14ac:dyDescent="0.3">
      <c r="B11" s="112" t="s">
        <v>4</v>
      </c>
      <c r="C11" s="112"/>
      <c r="D11" s="112"/>
      <c r="E11" s="112"/>
      <c r="F11" s="112"/>
    </row>
    <row r="12" spans="2:7" ht="15.6" x14ac:dyDescent="0.3">
      <c r="B12" s="41" t="s">
        <v>118</v>
      </c>
      <c r="C12" s="19">
        <v>10</v>
      </c>
      <c r="D12" s="123">
        <v>6</v>
      </c>
      <c r="E12" s="123">
        <v>1</v>
      </c>
      <c r="F12" s="123">
        <v>1</v>
      </c>
    </row>
    <row r="13" spans="2:7" ht="15.6" x14ac:dyDescent="0.3">
      <c r="B13" s="41" t="s">
        <v>119</v>
      </c>
      <c r="C13" s="19">
        <v>6</v>
      </c>
      <c r="D13" s="123"/>
      <c r="E13" s="123"/>
      <c r="F13" s="123"/>
    </row>
    <row r="14" spans="2:7" ht="15.6" x14ac:dyDescent="0.3">
      <c r="B14" s="41" t="s">
        <v>120</v>
      </c>
      <c r="C14" s="19">
        <v>4</v>
      </c>
      <c r="D14" s="123"/>
      <c r="E14" s="123"/>
      <c r="F14" s="123"/>
    </row>
    <row r="15" spans="2:7" ht="13.8" customHeight="1" x14ac:dyDescent="0.3">
      <c r="B15" s="43" t="s">
        <v>121</v>
      </c>
      <c r="C15" s="19">
        <v>2</v>
      </c>
      <c r="D15" s="123"/>
      <c r="E15" s="123"/>
      <c r="F15" s="123"/>
    </row>
    <row r="16" spans="2:7" ht="13.8" customHeight="1" x14ac:dyDescent="0.3">
      <c r="B16" s="43" t="s">
        <v>5</v>
      </c>
      <c r="C16" s="19">
        <v>1</v>
      </c>
      <c r="D16" s="123"/>
      <c r="E16" s="123"/>
      <c r="F16" s="123"/>
    </row>
    <row r="17" spans="2:6" ht="7.05" hidden="1" customHeight="1" x14ac:dyDescent="0.3">
      <c r="B17" s="124"/>
      <c r="C17" s="124"/>
      <c r="D17" s="124"/>
      <c r="E17" s="124"/>
      <c r="F17" s="124"/>
    </row>
    <row r="18" spans="2:6" ht="15.6" x14ac:dyDescent="0.3">
      <c r="B18" s="112" t="s">
        <v>6</v>
      </c>
      <c r="C18" s="112"/>
      <c r="D18" s="112"/>
      <c r="E18" s="112"/>
      <c r="F18" s="112"/>
    </row>
    <row r="19" spans="2:6" ht="15.6" x14ac:dyDescent="0.3">
      <c r="B19" s="41" t="s">
        <v>7</v>
      </c>
      <c r="C19" s="19">
        <v>3</v>
      </c>
      <c r="D19" s="123">
        <v>3</v>
      </c>
      <c r="E19" s="123">
        <v>1</v>
      </c>
      <c r="F19" s="123">
        <v>1</v>
      </c>
    </row>
    <row r="20" spans="2:6" ht="15.6" x14ac:dyDescent="0.3">
      <c r="B20" s="41" t="s">
        <v>8</v>
      </c>
      <c r="C20" s="19">
        <v>2</v>
      </c>
      <c r="D20" s="123"/>
      <c r="E20" s="123"/>
      <c r="F20" s="123"/>
    </row>
    <row r="21" spans="2:6" ht="15.6" x14ac:dyDescent="0.3">
      <c r="B21" s="41" t="s">
        <v>9</v>
      </c>
      <c r="C21" s="19">
        <v>1</v>
      </c>
      <c r="D21" s="123"/>
      <c r="E21" s="123"/>
      <c r="F21" s="123"/>
    </row>
    <row r="22" spans="2:6" ht="7.05" hidden="1" customHeight="1" x14ac:dyDescent="0.3">
      <c r="B22" s="124"/>
      <c r="C22" s="124"/>
      <c r="D22" s="124"/>
      <c r="E22" s="124"/>
      <c r="F22" s="124"/>
    </row>
    <row r="23" spans="2:6" ht="15.6" x14ac:dyDescent="0.3">
      <c r="B23" s="112" t="s">
        <v>10</v>
      </c>
      <c r="C23" s="112"/>
      <c r="D23" s="112"/>
      <c r="E23" s="112"/>
      <c r="F23" s="112"/>
    </row>
    <row r="24" spans="2:6" ht="15.6" x14ac:dyDescent="0.3">
      <c r="B24" s="41" t="s">
        <v>11</v>
      </c>
      <c r="C24" s="19">
        <v>4</v>
      </c>
      <c r="D24" s="123">
        <v>2</v>
      </c>
      <c r="E24" s="123">
        <v>1</v>
      </c>
      <c r="F24" s="123">
        <v>1</v>
      </c>
    </row>
    <row r="25" spans="2:6" ht="15.6" x14ac:dyDescent="0.3">
      <c r="B25" s="41" t="s">
        <v>12</v>
      </c>
      <c r="C25" s="19">
        <v>3</v>
      </c>
      <c r="D25" s="123"/>
      <c r="E25" s="123"/>
      <c r="F25" s="123"/>
    </row>
    <row r="26" spans="2:6" ht="15.6" x14ac:dyDescent="0.3">
      <c r="B26" s="41" t="s">
        <v>13</v>
      </c>
      <c r="C26" s="19">
        <v>2</v>
      </c>
      <c r="D26" s="123"/>
      <c r="E26" s="123"/>
      <c r="F26" s="123"/>
    </row>
    <row r="27" spans="2:6" ht="15.6" x14ac:dyDescent="0.3">
      <c r="B27" s="41" t="s">
        <v>14</v>
      </c>
      <c r="C27" s="19">
        <v>1</v>
      </c>
      <c r="D27" s="123"/>
      <c r="E27" s="123"/>
      <c r="F27" s="123"/>
    </row>
    <row r="28" spans="2:6" ht="7.05" hidden="1" customHeight="1" x14ac:dyDescent="0.3">
      <c r="B28" s="124"/>
      <c r="C28" s="124"/>
      <c r="D28" s="124"/>
      <c r="E28" s="124"/>
      <c r="F28" s="124"/>
    </row>
    <row r="29" spans="2:6" ht="15.6" x14ac:dyDescent="0.3">
      <c r="B29" s="112" t="s">
        <v>15</v>
      </c>
      <c r="C29" s="112"/>
      <c r="D29" s="112"/>
      <c r="E29" s="112"/>
      <c r="F29" s="112"/>
    </row>
    <row r="30" spans="2:6" ht="14.55" customHeight="1" x14ac:dyDescent="0.3">
      <c r="B30" s="44" t="s">
        <v>16</v>
      </c>
      <c r="C30" s="19">
        <v>4</v>
      </c>
      <c r="D30" s="123">
        <v>1</v>
      </c>
      <c r="E30" s="123">
        <v>3</v>
      </c>
      <c r="F30" s="123">
        <v>1</v>
      </c>
    </row>
    <row r="31" spans="2:6" ht="14.55" customHeight="1" x14ac:dyDescent="0.3">
      <c r="B31" s="44" t="s">
        <v>17</v>
      </c>
      <c r="C31" s="19">
        <v>3</v>
      </c>
      <c r="D31" s="123"/>
      <c r="E31" s="123"/>
      <c r="F31" s="123"/>
    </row>
    <row r="32" spans="2:6" ht="14.55" customHeight="1" x14ac:dyDescent="0.3">
      <c r="B32" s="44" t="s">
        <v>18</v>
      </c>
      <c r="C32" s="19">
        <v>2</v>
      </c>
      <c r="D32" s="123"/>
      <c r="E32" s="123"/>
      <c r="F32" s="123"/>
    </row>
    <row r="33" spans="2:6" ht="14.55" customHeight="1" x14ac:dyDescent="0.3">
      <c r="B33" s="44" t="s">
        <v>19</v>
      </c>
      <c r="C33" s="19">
        <v>1</v>
      </c>
      <c r="D33" s="123"/>
      <c r="E33" s="123"/>
      <c r="F33" s="123"/>
    </row>
    <row r="34" spans="2:6" ht="15" hidden="1" customHeight="1" x14ac:dyDescent="0.3">
      <c r="B34" s="45"/>
      <c r="C34" s="46"/>
      <c r="D34" s="46"/>
      <c r="E34" s="46"/>
      <c r="F34" s="46"/>
    </row>
    <row r="35" spans="2:6" ht="15.6" x14ac:dyDescent="0.3">
      <c r="B35" s="111" t="s">
        <v>69</v>
      </c>
      <c r="C35" s="111"/>
      <c r="D35" s="111"/>
      <c r="E35" s="111"/>
      <c r="F35" s="111"/>
    </row>
    <row r="36" spans="2:6" s="4" customFormat="1" ht="49.2" customHeight="1" x14ac:dyDescent="0.3">
      <c r="B36" s="125" t="s">
        <v>20</v>
      </c>
      <c r="C36" s="125"/>
      <c r="D36" s="47" t="str">
        <f>D3</f>
        <v>1. Ensacadora</v>
      </c>
      <c r="E36" s="47" t="str">
        <f t="shared" ref="E36:F36" si="0">E3</f>
        <v>2. Tolva de ensacadora</v>
      </c>
      <c r="F36" s="47" t="str">
        <f t="shared" si="0"/>
        <v>3. Cintas transportadoras</v>
      </c>
    </row>
    <row r="37" spans="2:6" ht="15" customHeight="1" x14ac:dyDescent="0.3">
      <c r="B37" s="117" t="s">
        <v>21</v>
      </c>
      <c r="C37" s="117"/>
      <c r="D37" s="19">
        <f>D5</f>
        <v>2</v>
      </c>
      <c r="E37" s="19">
        <f t="shared" ref="E37:F37" si="1">E5</f>
        <v>1</v>
      </c>
      <c r="F37" s="19">
        <f t="shared" si="1"/>
        <v>2</v>
      </c>
    </row>
    <row r="38" spans="2:6" ht="15" customHeight="1" x14ac:dyDescent="0.3">
      <c r="B38" s="117" t="s">
        <v>22</v>
      </c>
      <c r="C38" s="117"/>
      <c r="D38" s="19">
        <f>(D12*D19)+D24+D30</f>
        <v>21</v>
      </c>
      <c r="E38" s="19">
        <f t="shared" ref="E38:F38" si="2">(E12*E19)+E24+E30</f>
        <v>5</v>
      </c>
      <c r="F38" s="19">
        <f t="shared" si="2"/>
        <v>3</v>
      </c>
    </row>
    <row r="39" spans="2:6" ht="15" customHeight="1" x14ac:dyDescent="0.3">
      <c r="B39" s="118" t="s">
        <v>23</v>
      </c>
      <c r="C39" s="118"/>
      <c r="D39" s="21">
        <f>D37*D38</f>
        <v>42</v>
      </c>
      <c r="E39" s="21">
        <f t="shared" ref="E39:F39" si="3">E37*E38</f>
        <v>5</v>
      </c>
      <c r="F39" s="21">
        <f t="shared" si="3"/>
        <v>6</v>
      </c>
    </row>
  </sheetData>
  <mergeCells count="30">
    <mergeCell ref="B35:F35"/>
    <mergeCell ref="B36:C36"/>
    <mergeCell ref="B37:C37"/>
    <mergeCell ref="B38:C38"/>
    <mergeCell ref="B39:C39"/>
    <mergeCell ref="B28:F28"/>
    <mergeCell ref="B29:F29"/>
    <mergeCell ref="D30:D33"/>
    <mergeCell ref="E30:E33"/>
    <mergeCell ref="F30:F33"/>
    <mergeCell ref="B22:F22"/>
    <mergeCell ref="B23:F23"/>
    <mergeCell ref="D24:D27"/>
    <mergeCell ref="E24:E27"/>
    <mergeCell ref="F24:F27"/>
    <mergeCell ref="B17:F17"/>
    <mergeCell ref="B18:F18"/>
    <mergeCell ref="D19:D21"/>
    <mergeCell ref="E19:E21"/>
    <mergeCell ref="F19:F21"/>
    <mergeCell ref="B10:F10"/>
    <mergeCell ref="B11:F11"/>
    <mergeCell ref="D12:D16"/>
    <mergeCell ref="E12:E16"/>
    <mergeCell ref="F12:F16"/>
    <mergeCell ref="B2:F2"/>
    <mergeCell ref="B4:F4"/>
    <mergeCell ref="D5:D9"/>
    <mergeCell ref="E5:E9"/>
    <mergeCell ref="F5:F9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H39"/>
  <sheetViews>
    <sheetView showGridLines="0" topLeftCell="B12" zoomScale="70" zoomScaleNormal="70" workbookViewId="0">
      <selection activeCell="D5" sqref="D5:D9"/>
    </sheetView>
  </sheetViews>
  <sheetFormatPr baseColWidth="10" defaultRowHeight="14.4" x14ac:dyDescent="0.3"/>
  <cols>
    <col min="2" max="2" width="92.109375" bestFit="1" customWidth="1"/>
    <col min="3" max="3" width="7.44140625" style="5" bestFit="1" customWidth="1"/>
    <col min="4" max="5" width="16" bestFit="1" customWidth="1"/>
    <col min="6" max="6" width="13.5546875" bestFit="1" customWidth="1"/>
    <col min="7" max="7" width="16.109375" bestFit="1" customWidth="1"/>
  </cols>
  <sheetData>
    <row r="2" spans="2:8" ht="15.6" x14ac:dyDescent="0.3">
      <c r="B2" s="112" t="s">
        <v>68</v>
      </c>
      <c r="C2" s="112"/>
      <c r="D2" s="112"/>
      <c r="E2" s="112"/>
      <c r="F2" s="112"/>
      <c r="G2" s="112"/>
    </row>
    <row r="3" spans="2:8" ht="34.799999999999997" customHeight="1" x14ac:dyDescent="0.3">
      <c r="B3" s="20" t="s">
        <v>1</v>
      </c>
      <c r="C3" s="20" t="s">
        <v>2</v>
      </c>
      <c r="D3" s="40" t="s">
        <v>57</v>
      </c>
      <c r="E3" s="40" t="s">
        <v>58</v>
      </c>
      <c r="F3" s="40" t="s">
        <v>59</v>
      </c>
      <c r="G3" s="40" t="s">
        <v>60</v>
      </c>
      <c r="H3" s="1"/>
    </row>
    <row r="4" spans="2:8" ht="15.6" x14ac:dyDescent="0.3">
      <c r="B4" s="112" t="s">
        <v>3</v>
      </c>
      <c r="C4" s="112"/>
      <c r="D4" s="112"/>
      <c r="E4" s="112"/>
      <c r="F4" s="112"/>
      <c r="G4" s="112"/>
    </row>
    <row r="5" spans="2:8" ht="15.6" x14ac:dyDescent="0.3">
      <c r="B5" s="41" t="s">
        <v>63</v>
      </c>
      <c r="C5" s="19">
        <v>5</v>
      </c>
      <c r="D5" s="123">
        <v>2</v>
      </c>
      <c r="E5" s="123">
        <v>2</v>
      </c>
      <c r="F5" s="123">
        <v>1</v>
      </c>
      <c r="G5" s="123">
        <v>1</v>
      </c>
    </row>
    <row r="6" spans="2:8" ht="15.6" x14ac:dyDescent="0.3">
      <c r="B6" s="41" t="s">
        <v>66</v>
      </c>
      <c r="C6" s="19">
        <v>4</v>
      </c>
      <c r="D6" s="123"/>
      <c r="E6" s="123"/>
      <c r="F6" s="123"/>
      <c r="G6" s="123"/>
    </row>
    <row r="7" spans="2:8" ht="15.6" x14ac:dyDescent="0.3">
      <c r="B7" s="41" t="s">
        <v>65</v>
      </c>
      <c r="C7" s="19">
        <v>3</v>
      </c>
      <c r="D7" s="123"/>
      <c r="E7" s="123"/>
      <c r="F7" s="123"/>
      <c r="G7" s="123"/>
    </row>
    <row r="8" spans="2:8" ht="15.6" x14ac:dyDescent="0.3">
      <c r="B8" s="42" t="s">
        <v>64</v>
      </c>
      <c r="C8" s="19">
        <v>2</v>
      </c>
      <c r="D8" s="123"/>
      <c r="E8" s="123"/>
      <c r="F8" s="123"/>
      <c r="G8" s="123"/>
    </row>
    <row r="9" spans="2:8" ht="15.6" x14ac:dyDescent="0.3">
      <c r="B9" s="41" t="s">
        <v>132</v>
      </c>
      <c r="C9" s="19">
        <v>1</v>
      </c>
      <c r="D9" s="123"/>
      <c r="E9" s="123"/>
      <c r="F9" s="123"/>
      <c r="G9" s="123"/>
    </row>
    <row r="10" spans="2:8" ht="7.05" hidden="1" customHeight="1" x14ac:dyDescent="0.3">
      <c r="B10" s="124"/>
      <c r="C10" s="124"/>
      <c r="D10" s="124"/>
      <c r="E10" s="124"/>
      <c r="F10" s="124"/>
      <c r="G10" s="124"/>
    </row>
    <row r="11" spans="2:8" ht="15.6" x14ac:dyDescent="0.3">
      <c r="B11" s="112" t="s">
        <v>4</v>
      </c>
      <c r="C11" s="112"/>
      <c r="D11" s="112"/>
      <c r="E11" s="112"/>
      <c r="F11" s="112"/>
      <c r="G11" s="112"/>
    </row>
    <row r="12" spans="2:8" ht="15.6" x14ac:dyDescent="0.3">
      <c r="B12" s="41" t="s">
        <v>118</v>
      </c>
      <c r="C12" s="19">
        <v>10</v>
      </c>
      <c r="D12" s="123">
        <v>4</v>
      </c>
      <c r="E12" s="123">
        <v>4</v>
      </c>
      <c r="F12" s="123">
        <v>1</v>
      </c>
      <c r="G12" s="123">
        <v>2</v>
      </c>
    </row>
    <row r="13" spans="2:8" ht="15.6" x14ac:dyDescent="0.3">
      <c r="B13" s="41" t="s">
        <v>119</v>
      </c>
      <c r="C13" s="19">
        <v>6</v>
      </c>
      <c r="D13" s="123"/>
      <c r="E13" s="123"/>
      <c r="F13" s="123"/>
      <c r="G13" s="123"/>
    </row>
    <row r="14" spans="2:8" ht="15.6" x14ac:dyDescent="0.3">
      <c r="B14" s="41" t="s">
        <v>120</v>
      </c>
      <c r="C14" s="19">
        <v>4</v>
      </c>
      <c r="D14" s="123"/>
      <c r="E14" s="123"/>
      <c r="F14" s="123"/>
      <c r="G14" s="123"/>
    </row>
    <row r="15" spans="2:8" ht="13.8" customHeight="1" x14ac:dyDescent="0.3">
      <c r="B15" s="43" t="s">
        <v>121</v>
      </c>
      <c r="C15" s="19">
        <v>2</v>
      </c>
      <c r="D15" s="123"/>
      <c r="E15" s="123"/>
      <c r="F15" s="123"/>
      <c r="G15" s="123"/>
    </row>
    <row r="16" spans="2:8" ht="13.8" customHeight="1" x14ac:dyDescent="0.3">
      <c r="B16" s="43" t="s">
        <v>5</v>
      </c>
      <c r="C16" s="19">
        <v>1</v>
      </c>
      <c r="D16" s="123"/>
      <c r="E16" s="123"/>
      <c r="F16" s="123"/>
      <c r="G16" s="123"/>
    </row>
    <row r="17" spans="2:7" ht="7.05" hidden="1" customHeight="1" x14ac:dyDescent="0.3">
      <c r="B17" s="124"/>
      <c r="C17" s="124"/>
      <c r="D17" s="124"/>
      <c r="E17" s="124"/>
      <c r="F17" s="124"/>
      <c r="G17" s="124"/>
    </row>
    <row r="18" spans="2:7" ht="15.6" x14ac:dyDescent="0.3">
      <c r="B18" s="112" t="s">
        <v>6</v>
      </c>
      <c r="C18" s="112"/>
      <c r="D18" s="112"/>
      <c r="E18" s="112"/>
      <c r="F18" s="112"/>
      <c r="G18" s="112"/>
    </row>
    <row r="19" spans="2:7" ht="15.6" x14ac:dyDescent="0.3">
      <c r="B19" s="41" t="s">
        <v>7</v>
      </c>
      <c r="C19" s="19">
        <v>3</v>
      </c>
      <c r="D19" s="123">
        <v>3</v>
      </c>
      <c r="E19" s="123">
        <v>3</v>
      </c>
      <c r="F19" s="123">
        <v>1</v>
      </c>
      <c r="G19" s="123">
        <v>1</v>
      </c>
    </row>
    <row r="20" spans="2:7" ht="15.6" x14ac:dyDescent="0.3">
      <c r="B20" s="41" t="s">
        <v>8</v>
      </c>
      <c r="C20" s="19">
        <v>2</v>
      </c>
      <c r="D20" s="123"/>
      <c r="E20" s="123"/>
      <c r="F20" s="123"/>
      <c r="G20" s="123"/>
    </row>
    <row r="21" spans="2:7" ht="15.6" x14ac:dyDescent="0.3">
      <c r="B21" s="41" t="s">
        <v>9</v>
      </c>
      <c r="C21" s="19">
        <v>1</v>
      </c>
      <c r="D21" s="123"/>
      <c r="E21" s="123"/>
      <c r="F21" s="123"/>
      <c r="G21" s="123"/>
    </row>
    <row r="22" spans="2:7" ht="7.05" hidden="1" customHeight="1" x14ac:dyDescent="0.3">
      <c r="B22" s="124"/>
      <c r="C22" s="124"/>
      <c r="D22" s="124"/>
      <c r="E22" s="124"/>
      <c r="F22" s="124"/>
      <c r="G22" s="124"/>
    </row>
    <row r="23" spans="2:7" ht="15.6" x14ac:dyDescent="0.3">
      <c r="B23" s="112" t="s">
        <v>10</v>
      </c>
      <c r="C23" s="112"/>
      <c r="D23" s="112"/>
      <c r="E23" s="112"/>
      <c r="F23" s="112"/>
      <c r="G23" s="112"/>
    </row>
    <row r="24" spans="2:7" ht="15.6" x14ac:dyDescent="0.3">
      <c r="B24" s="41" t="s">
        <v>11</v>
      </c>
      <c r="C24" s="19">
        <v>4</v>
      </c>
      <c r="D24" s="123">
        <v>1</v>
      </c>
      <c r="E24" s="123">
        <v>2</v>
      </c>
      <c r="F24" s="123">
        <v>1</v>
      </c>
      <c r="G24" s="123">
        <v>1</v>
      </c>
    </row>
    <row r="25" spans="2:7" ht="15.6" x14ac:dyDescent="0.3">
      <c r="B25" s="41" t="s">
        <v>12</v>
      </c>
      <c r="C25" s="19">
        <v>3</v>
      </c>
      <c r="D25" s="123"/>
      <c r="E25" s="123"/>
      <c r="F25" s="123"/>
      <c r="G25" s="123"/>
    </row>
    <row r="26" spans="2:7" ht="15.6" x14ac:dyDescent="0.3">
      <c r="B26" s="41" t="s">
        <v>13</v>
      </c>
      <c r="C26" s="19">
        <v>2</v>
      </c>
      <c r="D26" s="123"/>
      <c r="E26" s="123"/>
      <c r="F26" s="123"/>
      <c r="G26" s="123"/>
    </row>
    <row r="27" spans="2:7" ht="15.6" x14ac:dyDescent="0.3">
      <c r="B27" s="41" t="s">
        <v>14</v>
      </c>
      <c r="C27" s="19">
        <v>1</v>
      </c>
      <c r="D27" s="123"/>
      <c r="E27" s="123"/>
      <c r="F27" s="123"/>
      <c r="G27" s="123"/>
    </row>
    <row r="28" spans="2:7" ht="7.05" hidden="1" customHeight="1" x14ac:dyDescent="0.3">
      <c r="B28" s="124"/>
      <c r="C28" s="124"/>
      <c r="D28" s="124"/>
      <c r="E28" s="124"/>
      <c r="F28" s="124"/>
      <c r="G28" s="124"/>
    </row>
    <row r="29" spans="2:7" ht="15.6" x14ac:dyDescent="0.3">
      <c r="B29" s="112" t="s">
        <v>15</v>
      </c>
      <c r="C29" s="112"/>
      <c r="D29" s="112"/>
      <c r="E29" s="112"/>
      <c r="F29" s="112"/>
      <c r="G29" s="112"/>
    </row>
    <row r="30" spans="2:7" ht="14.55" customHeight="1" x14ac:dyDescent="0.3">
      <c r="B30" s="44" t="s">
        <v>16</v>
      </c>
      <c r="C30" s="19">
        <v>4</v>
      </c>
      <c r="D30" s="123">
        <v>1</v>
      </c>
      <c r="E30" s="123">
        <v>2</v>
      </c>
      <c r="F30" s="123">
        <v>2</v>
      </c>
      <c r="G30" s="123">
        <v>2</v>
      </c>
    </row>
    <row r="31" spans="2:7" ht="14.55" customHeight="1" x14ac:dyDescent="0.3">
      <c r="B31" s="44" t="s">
        <v>17</v>
      </c>
      <c r="C31" s="19">
        <v>3</v>
      </c>
      <c r="D31" s="123"/>
      <c r="E31" s="123"/>
      <c r="F31" s="123"/>
      <c r="G31" s="123"/>
    </row>
    <row r="32" spans="2:7" ht="14.55" customHeight="1" x14ac:dyDescent="0.3">
      <c r="B32" s="44" t="s">
        <v>18</v>
      </c>
      <c r="C32" s="19">
        <v>2</v>
      </c>
      <c r="D32" s="123"/>
      <c r="E32" s="123"/>
      <c r="F32" s="123"/>
      <c r="G32" s="123"/>
    </row>
    <row r="33" spans="2:7" ht="14.55" customHeight="1" x14ac:dyDescent="0.3">
      <c r="B33" s="44" t="s">
        <v>19</v>
      </c>
      <c r="C33" s="19">
        <v>1</v>
      </c>
      <c r="D33" s="123"/>
      <c r="E33" s="123"/>
      <c r="F33" s="123"/>
      <c r="G33" s="123"/>
    </row>
    <row r="34" spans="2:7" ht="15" hidden="1" customHeight="1" x14ac:dyDescent="0.3">
      <c r="B34" s="45"/>
      <c r="C34" s="46"/>
      <c r="D34" s="46"/>
      <c r="E34" s="46"/>
      <c r="F34" s="46"/>
      <c r="G34" s="46"/>
    </row>
    <row r="35" spans="2:7" ht="15.6" x14ac:dyDescent="0.3">
      <c r="B35" s="112" t="s">
        <v>68</v>
      </c>
      <c r="C35" s="112"/>
      <c r="D35" s="112"/>
      <c r="E35" s="112"/>
      <c r="F35" s="112"/>
      <c r="G35" s="112"/>
    </row>
    <row r="36" spans="2:7" s="4" customFormat="1" ht="49.2" customHeight="1" x14ac:dyDescent="0.3">
      <c r="B36" s="125" t="s">
        <v>20</v>
      </c>
      <c r="C36" s="125"/>
      <c r="D36" s="47" t="str">
        <f>D3</f>
        <v>1. Mezcladora de micromezclas</v>
      </c>
      <c r="E36" s="47" t="str">
        <f t="shared" ref="E36:G36" si="0">E3</f>
        <v>2. Mezcladora de paletas</v>
      </c>
      <c r="F36" s="47" t="str">
        <f t="shared" si="0"/>
        <v>3. Elevador de micromezclas</v>
      </c>
      <c r="G36" s="47" t="str">
        <f t="shared" si="0"/>
        <v>4. Tolva de alivio</v>
      </c>
    </row>
    <row r="37" spans="2:7" ht="15" customHeight="1" x14ac:dyDescent="0.3">
      <c r="B37" s="117" t="s">
        <v>21</v>
      </c>
      <c r="C37" s="117"/>
      <c r="D37" s="49">
        <f>D5</f>
        <v>2</v>
      </c>
      <c r="E37" s="49">
        <f>E5</f>
        <v>2</v>
      </c>
      <c r="F37" s="49">
        <f t="shared" ref="F37:G37" si="1">F5</f>
        <v>1</v>
      </c>
      <c r="G37" s="49">
        <f t="shared" si="1"/>
        <v>1</v>
      </c>
    </row>
    <row r="38" spans="2:7" ht="15" customHeight="1" x14ac:dyDescent="0.3">
      <c r="B38" s="117" t="s">
        <v>22</v>
      </c>
      <c r="C38" s="117"/>
      <c r="D38" s="49">
        <f>(D12*D19)+D24+D30</f>
        <v>14</v>
      </c>
      <c r="E38" s="49">
        <f t="shared" ref="E38:G38" si="2">(E12*E19)+E24+E30</f>
        <v>16</v>
      </c>
      <c r="F38" s="49">
        <f t="shared" si="2"/>
        <v>4</v>
      </c>
      <c r="G38" s="49">
        <f t="shared" si="2"/>
        <v>5</v>
      </c>
    </row>
    <row r="39" spans="2:7" ht="15" customHeight="1" x14ac:dyDescent="0.3">
      <c r="B39" s="118" t="s">
        <v>23</v>
      </c>
      <c r="C39" s="118"/>
      <c r="D39" s="50">
        <f>D37*D38</f>
        <v>28</v>
      </c>
      <c r="E39" s="50">
        <f t="shared" ref="E39:G39" si="3">E37*E38</f>
        <v>32</v>
      </c>
      <c r="F39" s="50">
        <f t="shared" si="3"/>
        <v>4</v>
      </c>
      <c r="G39" s="50">
        <f t="shared" si="3"/>
        <v>5</v>
      </c>
    </row>
  </sheetData>
  <mergeCells count="35">
    <mergeCell ref="B2:G2"/>
    <mergeCell ref="B4:G4"/>
    <mergeCell ref="D5:D9"/>
    <mergeCell ref="E5:E9"/>
    <mergeCell ref="F5:F9"/>
    <mergeCell ref="G5:G9"/>
    <mergeCell ref="B10:G10"/>
    <mergeCell ref="B11:G11"/>
    <mergeCell ref="D12:D16"/>
    <mergeCell ref="E12:E16"/>
    <mergeCell ref="F12:F16"/>
    <mergeCell ref="G12:G16"/>
    <mergeCell ref="B17:G17"/>
    <mergeCell ref="B18:G18"/>
    <mergeCell ref="D19:D21"/>
    <mergeCell ref="E19:E21"/>
    <mergeCell ref="F19:F21"/>
    <mergeCell ref="G19:G21"/>
    <mergeCell ref="B22:G22"/>
    <mergeCell ref="B23:G23"/>
    <mergeCell ref="D24:D27"/>
    <mergeCell ref="E24:E27"/>
    <mergeCell ref="F24:F27"/>
    <mergeCell ref="G24:G27"/>
    <mergeCell ref="B28:G28"/>
    <mergeCell ref="B29:G29"/>
    <mergeCell ref="D30:D33"/>
    <mergeCell ref="E30:E33"/>
    <mergeCell ref="F30:F33"/>
    <mergeCell ref="G30:G33"/>
    <mergeCell ref="B35:G35"/>
    <mergeCell ref="B36:C36"/>
    <mergeCell ref="B37:C37"/>
    <mergeCell ref="B38:C38"/>
    <mergeCell ref="B39:C39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E39"/>
  <sheetViews>
    <sheetView topLeftCell="B2" zoomScale="80" zoomScaleNormal="80" workbookViewId="0">
      <selection activeCell="F8" sqref="F8"/>
    </sheetView>
  </sheetViews>
  <sheetFormatPr baseColWidth="10" defaultRowHeight="14.4" x14ac:dyDescent="0.3"/>
  <cols>
    <col min="2" max="2" width="92.109375" bestFit="1" customWidth="1"/>
    <col min="3" max="3" width="7.44140625" style="5" bestFit="1" customWidth="1"/>
    <col min="4" max="4" width="7.109375" bestFit="1" customWidth="1"/>
  </cols>
  <sheetData>
    <row r="2" spans="2:5" ht="15.6" x14ac:dyDescent="0.3">
      <c r="B2" s="112" t="s">
        <v>67</v>
      </c>
      <c r="C2" s="112"/>
      <c r="D2" s="112"/>
    </row>
    <row r="3" spans="2:5" ht="34.799999999999997" customHeight="1" x14ac:dyDescent="0.3">
      <c r="B3" s="20" t="s">
        <v>1</v>
      </c>
      <c r="C3" s="20" t="s">
        <v>2</v>
      </c>
      <c r="D3" s="40" t="s">
        <v>61</v>
      </c>
      <c r="E3" s="1"/>
    </row>
    <row r="4" spans="2:5" ht="15.6" x14ac:dyDescent="0.3">
      <c r="B4" s="127" t="s">
        <v>3</v>
      </c>
      <c r="C4" s="127"/>
      <c r="D4" s="127"/>
    </row>
    <row r="5" spans="2:5" ht="15.6" x14ac:dyDescent="0.3">
      <c r="B5" s="41" t="s">
        <v>63</v>
      </c>
      <c r="C5" s="19">
        <v>5</v>
      </c>
      <c r="D5" s="123">
        <v>4</v>
      </c>
    </row>
    <row r="6" spans="2:5" ht="15.6" x14ac:dyDescent="0.3">
      <c r="B6" s="41" t="s">
        <v>66</v>
      </c>
      <c r="C6" s="19">
        <v>4</v>
      </c>
      <c r="D6" s="123"/>
    </row>
    <row r="7" spans="2:5" ht="15.6" x14ac:dyDescent="0.3">
      <c r="B7" s="41" t="s">
        <v>65</v>
      </c>
      <c r="C7" s="19">
        <v>3</v>
      </c>
      <c r="D7" s="123"/>
    </row>
    <row r="8" spans="2:5" ht="15.6" x14ac:dyDescent="0.3">
      <c r="B8" s="42" t="s">
        <v>64</v>
      </c>
      <c r="C8" s="19">
        <v>2</v>
      </c>
      <c r="D8" s="123"/>
    </row>
    <row r="9" spans="2:5" ht="15.6" x14ac:dyDescent="0.3">
      <c r="B9" s="41" t="s">
        <v>132</v>
      </c>
      <c r="C9" s="19">
        <v>1</v>
      </c>
      <c r="D9" s="123"/>
    </row>
    <row r="10" spans="2:5" ht="7.05" hidden="1" customHeight="1" x14ac:dyDescent="0.3">
      <c r="B10" s="124"/>
      <c r="C10" s="124"/>
      <c r="D10" s="124"/>
    </row>
    <row r="11" spans="2:5" ht="15.6" x14ac:dyDescent="0.3">
      <c r="B11" s="112" t="s">
        <v>4</v>
      </c>
      <c r="C11" s="112"/>
      <c r="D11" s="112"/>
    </row>
    <row r="12" spans="2:5" ht="15.6" x14ac:dyDescent="0.3">
      <c r="B12" s="41" t="s">
        <v>118</v>
      </c>
      <c r="C12" s="19">
        <v>10</v>
      </c>
      <c r="D12" s="123">
        <v>10</v>
      </c>
    </row>
    <row r="13" spans="2:5" ht="15.6" x14ac:dyDescent="0.3">
      <c r="B13" s="41" t="s">
        <v>119</v>
      </c>
      <c r="C13" s="19">
        <v>6</v>
      </c>
      <c r="D13" s="123"/>
    </row>
    <row r="14" spans="2:5" ht="15.6" x14ac:dyDescent="0.3">
      <c r="B14" s="41" t="s">
        <v>120</v>
      </c>
      <c r="C14" s="19">
        <v>4</v>
      </c>
      <c r="D14" s="123"/>
    </row>
    <row r="15" spans="2:5" ht="13.8" customHeight="1" x14ac:dyDescent="0.3">
      <c r="B15" s="43" t="s">
        <v>121</v>
      </c>
      <c r="C15" s="19">
        <v>2</v>
      </c>
      <c r="D15" s="123"/>
    </row>
    <row r="16" spans="2:5" ht="13.8" customHeight="1" x14ac:dyDescent="0.3">
      <c r="B16" s="43" t="s">
        <v>5</v>
      </c>
      <c r="C16" s="19">
        <v>1</v>
      </c>
      <c r="D16" s="123"/>
    </row>
    <row r="17" spans="2:4" ht="7.05" hidden="1" customHeight="1" x14ac:dyDescent="0.3">
      <c r="B17" s="124"/>
      <c r="C17" s="124"/>
      <c r="D17" s="124"/>
    </row>
    <row r="18" spans="2:4" ht="15.6" x14ac:dyDescent="0.3">
      <c r="B18" s="112" t="s">
        <v>6</v>
      </c>
      <c r="C18" s="112"/>
      <c r="D18" s="112"/>
    </row>
    <row r="19" spans="2:4" ht="15.6" x14ac:dyDescent="0.3">
      <c r="B19" s="41" t="s">
        <v>7</v>
      </c>
      <c r="C19" s="19">
        <v>3</v>
      </c>
      <c r="D19" s="123">
        <v>2</v>
      </c>
    </row>
    <row r="20" spans="2:4" ht="15.6" x14ac:dyDescent="0.3">
      <c r="B20" s="41" t="s">
        <v>8</v>
      </c>
      <c r="C20" s="19">
        <v>2</v>
      </c>
      <c r="D20" s="123"/>
    </row>
    <row r="21" spans="2:4" ht="15.6" x14ac:dyDescent="0.3">
      <c r="B21" s="41" t="s">
        <v>9</v>
      </c>
      <c r="C21" s="19">
        <v>1</v>
      </c>
      <c r="D21" s="123"/>
    </row>
    <row r="22" spans="2:4" ht="7.05" hidden="1" customHeight="1" x14ac:dyDescent="0.3">
      <c r="B22" s="124"/>
      <c r="C22" s="124"/>
      <c r="D22" s="124"/>
    </row>
    <row r="23" spans="2:4" ht="15.6" x14ac:dyDescent="0.3">
      <c r="B23" s="112" t="s">
        <v>10</v>
      </c>
      <c r="C23" s="112"/>
      <c r="D23" s="112"/>
    </row>
    <row r="24" spans="2:4" ht="15.6" x14ac:dyDescent="0.3">
      <c r="B24" s="41" t="s">
        <v>11</v>
      </c>
      <c r="C24" s="19">
        <v>4</v>
      </c>
      <c r="D24" s="123">
        <v>3</v>
      </c>
    </row>
    <row r="25" spans="2:4" ht="15.6" x14ac:dyDescent="0.3">
      <c r="B25" s="41" t="s">
        <v>12</v>
      </c>
      <c r="C25" s="19">
        <v>3</v>
      </c>
      <c r="D25" s="123"/>
    </row>
    <row r="26" spans="2:4" ht="15.6" x14ac:dyDescent="0.3">
      <c r="B26" s="41" t="s">
        <v>13</v>
      </c>
      <c r="C26" s="19">
        <v>2</v>
      </c>
      <c r="D26" s="123"/>
    </row>
    <row r="27" spans="2:4" ht="15.6" x14ac:dyDescent="0.3">
      <c r="B27" s="41" t="s">
        <v>14</v>
      </c>
      <c r="C27" s="19">
        <v>1</v>
      </c>
      <c r="D27" s="123"/>
    </row>
    <row r="28" spans="2:4" ht="7.05" hidden="1" customHeight="1" x14ac:dyDescent="0.3">
      <c r="B28" s="124"/>
      <c r="C28" s="124"/>
      <c r="D28" s="124"/>
    </row>
    <row r="29" spans="2:4" ht="15.6" x14ac:dyDescent="0.3">
      <c r="B29" s="112" t="s">
        <v>15</v>
      </c>
      <c r="C29" s="112"/>
      <c r="D29" s="112"/>
    </row>
    <row r="30" spans="2:4" ht="14.55" customHeight="1" x14ac:dyDescent="0.3">
      <c r="B30" s="44" t="s">
        <v>16</v>
      </c>
      <c r="C30" s="19">
        <v>4</v>
      </c>
      <c r="D30" s="123">
        <v>1</v>
      </c>
    </row>
    <row r="31" spans="2:4" ht="14.55" customHeight="1" x14ac:dyDescent="0.3">
      <c r="B31" s="44" t="s">
        <v>17</v>
      </c>
      <c r="C31" s="19">
        <v>3</v>
      </c>
      <c r="D31" s="123"/>
    </row>
    <row r="32" spans="2:4" ht="14.55" customHeight="1" x14ac:dyDescent="0.3">
      <c r="B32" s="44" t="s">
        <v>18</v>
      </c>
      <c r="C32" s="19">
        <v>2</v>
      </c>
      <c r="D32" s="123"/>
    </row>
    <row r="33" spans="2:4" ht="14.55" customHeight="1" x14ac:dyDescent="0.3">
      <c r="B33" s="44" t="s">
        <v>19</v>
      </c>
      <c r="C33" s="19">
        <v>1</v>
      </c>
      <c r="D33" s="123"/>
    </row>
    <row r="34" spans="2:4" ht="15" hidden="1" customHeight="1" x14ac:dyDescent="0.3">
      <c r="B34" s="45"/>
      <c r="C34" s="46"/>
      <c r="D34" s="46"/>
    </row>
    <row r="35" spans="2:4" ht="15.6" x14ac:dyDescent="0.3">
      <c r="B35" s="112" t="s">
        <v>67</v>
      </c>
      <c r="C35" s="112"/>
      <c r="D35" s="112"/>
    </row>
    <row r="36" spans="2:4" s="4" customFormat="1" ht="49.2" customHeight="1" x14ac:dyDescent="0.3">
      <c r="B36" s="126" t="s">
        <v>20</v>
      </c>
      <c r="C36" s="126"/>
      <c r="D36" s="48" t="str">
        <f>D3</f>
        <v>1. PLC</v>
      </c>
    </row>
    <row r="37" spans="2:4" ht="15" customHeight="1" x14ac:dyDescent="0.3">
      <c r="B37" s="117" t="s">
        <v>21</v>
      </c>
      <c r="C37" s="117"/>
      <c r="D37" s="19">
        <f>D5</f>
        <v>4</v>
      </c>
    </row>
    <row r="38" spans="2:4" ht="15" customHeight="1" x14ac:dyDescent="0.3">
      <c r="B38" s="117" t="s">
        <v>22</v>
      </c>
      <c r="C38" s="117"/>
      <c r="D38" s="19">
        <f>(D12*D19)+D24+D30</f>
        <v>24</v>
      </c>
    </row>
    <row r="39" spans="2:4" ht="15" customHeight="1" x14ac:dyDescent="0.3">
      <c r="B39" s="117" t="s">
        <v>23</v>
      </c>
      <c r="C39" s="117"/>
      <c r="D39" s="19">
        <f>D37*D38</f>
        <v>96</v>
      </c>
    </row>
  </sheetData>
  <mergeCells count="20">
    <mergeCell ref="B2:D2"/>
    <mergeCell ref="B4:D4"/>
    <mergeCell ref="D5:D9"/>
    <mergeCell ref="B17:D17"/>
    <mergeCell ref="B18:D18"/>
    <mergeCell ref="D19:D21"/>
    <mergeCell ref="B10:D10"/>
    <mergeCell ref="B11:D11"/>
    <mergeCell ref="D12:D16"/>
    <mergeCell ref="B28:D28"/>
    <mergeCell ref="B29:D29"/>
    <mergeCell ref="D30:D33"/>
    <mergeCell ref="B22:D22"/>
    <mergeCell ref="B23:D23"/>
    <mergeCell ref="D24:D27"/>
    <mergeCell ref="B35:D35"/>
    <mergeCell ref="B36:C36"/>
    <mergeCell ref="B37:C37"/>
    <mergeCell ref="B38:C38"/>
    <mergeCell ref="B39:C3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10</vt:i4>
      </vt:variant>
    </vt:vector>
  </HeadingPairs>
  <TitlesOfParts>
    <vt:vector size="23" baseType="lpstr">
      <vt:lpstr>Asignación de fallas</vt:lpstr>
      <vt:lpstr>Matrices Proba-Impac</vt:lpstr>
      <vt:lpstr>Resultados equipos</vt:lpstr>
      <vt:lpstr>1. S. Recepción</vt:lpstr>
      <vt:lpstr>2. S. Transporte</vt:lpstr>
      <vt:lpstr>3. S. Dosificación</vt:lpstr>
      <vt:lpstr>4. S. Molienda</vt:lpstr>
      <vt:lpstr>5. S. Peletización</vt:lpstr>
      <vt:lpstr>6. S. Generación fluidos Frecue</vt:lpstr>
      <vt:lpstr>6. S. Generación fluidos Impact</vt:lpstr>
      <vt:lpstr>7. S. Ensacado</vt:lpstr>
      <vt:lpstr>8. S. Mezclado</vt:lpstr>
      <vt:lpstr>9. S. Control y automatización</vt:lpstr>
      <vt:lpstr>'1. S. Recepción'!Área_de_impresión</vt:lpstr>
      <vt:lpstr>'2. S. Transporte'!Área_de_impresión</vt:lpstr>
      <vt:lpstr>'3. S. Dosificación'!Área_de_impresión</vt:lpstr>
      <vt:lpstr>'4. S. Molienda'!Área_de_impresión</vt:lpstr>
      <vt:lpstr>'5. S. Peletización'!Área_de_impresión</vt:lpstr>
      <vt:lpstr>'6. S. Generación fluidos Frecue'!Área_de_impresión</vt:lpstr>
      <vt:lpstr>'6. S. Generación fluidos Impact'!Área_de_impresión</vt:lpstr>
      <vt:lpstr>'7. S. Ensacado'!Área_de_impresión</vt:lpstr>
      <vt:lpstr>'8. S. Mezclado'!Área_de_impresión</vt:lpstr>
      <vt:lpstr>'9. S. Control y automatización'!Área_de_impresión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jaimes carvajal</dc:creator>
  <cp:lastModifiedBy>DANIELA JAIMES</cp:lastModifiedBy>
  <dcterms:created xsi:type="dcterms:W3CDTF">2025-05-22T14:54:02Z</dcterms:created>
  <dcterms:modified xsi:type="dcterms:W3CDTF">2025-11-04T23:04:39Z</dcterms:modified>
</cp:coreProperties>
</file>